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4. tervezés\"/>
    </mc:Choice>
  </mc:AlternateContent>
  <xr:revisionPtr revIDLastSave="0" documentId="13_ncr:1_{58E49E70-DE79-4DD4-BF89-92F7BCD3B40D}" xr6:coauthVersionLast="47" xr6:coauthVersionMax="47" xr10:uidLastSave="{00000000-0000-0000-0000-000000000000}"/>
  <bookViews>
    <workbookView xWindow="360" yWindow="0" windowWidth="28440" windowHeight="15465" xr2:uid="{00000000-000D-0000-FFFF-FFFF00000000}"/>
  </bookViews>
  <sheets>
    <sheet name="Teljesítési adatok" sheetId="4" r:id="rId1"/>
  </sheets>
  <definedNames>
    <definedName name="_xlnm.Print_Titles" localSheetId="0">'Teljesítési adatok'!$1:$6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4" l="1"/>
  <c r="M26" i="4"/>
  <c r="M25" i="4"/>
  <c r="M24" i="4"/>
  <c r="M23" i="4"/>
  <c r="L26" i="4"/>
  <c r="L25" i="4"/>
  <c r="L24" i="4"/>
  <c r="J51" i="4"/>
  <c r="N25" i="4"/>
  <c r="N24" i="4"/>
  <c r="F16" i="4"/>
  <c r="G16" i="4"/>
  <c r="H16" i="4"/>
  <c r="N47" i="4" l="1"/>
  <c r="M47" i="4"/>
  <c r="L47" i="4"/>
  <c r="N68" i="4"/>
  <c r="M69" i="4"/>
  <c r="M68" i="4"/>
  <c r="L68" i="4"/>
  <c r="N70" i="4" l="1"/>
  <c r="M70" i="4"/>
  <c r="L70" i="4"/>
  <c r="J94" i="4"/>
  <c r="I94" i="4"/>
  <c r="G94" i="4"/>
  <c r="C94" i="4"/>
  <c r="J81" i="4"/>
  <c r="I81" i="4"/>
  <c r="G81" i="4"/>
  <c r="J73" i="4"/>
  <c r="I73" i="4"/>
  <c r="C76" i="4"/>
  <c r="J57" i="4"/>
  <c r="I57" i="4"/>
  <c r="G57" i="4"/>
  <c r="J55" i="4"/>
  <c r="I55" i="4"/>
  <c r="I51" i="4"/>
  <c r="J44" i="4"/>
  <c r="I44" i="4"/>
  <c r="G44" i="4"/>
  <c r="J38" i="4"/>
  <c r="I38" i="4"/>
  <c r="G38" i="4"/>
  <c r="N99" i="4"/>
  <c r="N98" i="4"/>
  <c r="N97" i="4"/>
  <c r="N93" i="4"/>
  <c r="N92" i="4"/>
  <c r="N90" i="4"/>
  <c r="N87" i="4"/>
  <c r="N86" i="4"/>
  <c r="N85" i="4"/>
  <c r="N84" i="4"/>
  <c r="N83" i="4"/>
  <c r="N82" i="4"/>
  <c r="N80" i="4"/>
  <c r="N79" i="4"/>
  <c r="N78" i="4"/>
  <c r="N77" i="4"/>
  <c r="N75" i="4"/>
  <c r="N74" i="4"/>
  <c r="N72" i="4"/>
  <c r="N71" i="4"/>
  <c r="N69" i="4"/>
  <c r="N67" i="4"/>
  <c r="N66" i="4"/>
  <c r="N65" i="4"/>
  <c r="N61" i="4"/>
  <c r="N60" i="4"/>
  <c r="N56" i="4"/>
  <c r="N54" i="4"/>
  <c r="N53" i="4"/>
  <c r="N52" i="4"/>
  <c r="N50" i="4"/>
  <c r="N49" i="4"/>
  <c r="N48" i="4"/>
  <c r="N46" i="4"/>
  <c r="N43" i="4"/>
  <c r="N42" i="4"/>
  <c r="N41" i="4"/>
  <c r="N40" i="4"/>
  <c r="N39" i="4"/>
  <c r="N37" i="4"/>
  <c r="N35" i="4"/>
  <c r="N34" i="4"/>
  <c r="N33" i="4"/>
  <c r="N32" i="4"/>
  <c r="N31" i="4"/>
  <c r="N30" i="4"/>
  <c r="N29" i="4"/>
  <c r="N28" i="4"/>
  <c r="N27" i="4"/>
  <c r="N26" i="4"/>
  <c r="N23" i="4"/>
  <c r="N22" i="4"/>
  <c r="N21" i="4"/>
  <c r="N20" i="4"/>
  <c r="N19" i="4"/>
  <c r="N17" i="4"/>
  <c r="M99" i="4"/>
  <c r="M98" i="4"/>
  <c r="M97" i="4"/>
  <c r="M93" i="4"/>
  <c r="M92" i="4"/>
  <c r="M90" i="4"/>
  <c r="M87" i="4"/>
  <c r="M86" i="4"/>
  <c r="M85" i="4"/>
  <c r="M84" i="4"/>
  <c r="M83" i="4"/>
  <c r="M82" i="4"/>
  <c r="M80" i="4"/>
  <c r="M79" i="4"/>
  <c r="M78" i="4"/>
  <c r="M77" i="4"/>
  <c r="M75" i="4"/>
  <c r="M74" i="4"/>
  <c r="M72" i="4"/>
  <c r="M71" i="4"/>
  <c r="M67" i="4"/>
  <c r="M66" i="4"/>
  <c r="M65" i="4"/>
  <c r="M61" i="4"/>
  <c r="M60" i="4"/>
  <c r="M56" i="4"/>
  <c r="M54" i="4"/>
  <c r="M53" i="4"/>
  <c r="M52" i="4"/>
  <c r="M50" i="4"/>
  <c r="M49" i="4"/>
  <c r="M48" i="4"/>
  <c r="M46" i="4"/>
  <c r="M43" i="4"/>
  <c r="M42" i="4"/>
  <c r="M41" i="4"/>
  <c r="M40" i="4"/>
  <c r="M39" i="4"/>
  <c r="M37" i="4"/>
  <c r="M35" i="4"/>
  <c r="M34" i="4"/>
  <c r="M33" i="4"/>
  <c r="M32" i="4"/>
  <c r="M31" i="4"/>
  <c r="M30" i="4"/>
  <c r="M29" i="4"/>
  <c r="M28" i="4"/>
  <c r="M27" i="4"/>
  <c r="M22" i="4"/>
  <c r="M21" i="4"/>
  <c r="M20" i="4"/>
  <c r="M19" i="4"/>
  <c r="M17" i="4"/>
  <c r="L99" i="4"/>
  <c r="L98" i="4"/>
  <c r="L97" i="4"/>
  <c r="L93" i="4"/>
  <c r="L92" i="4"/>
  <c r="L90" i="4"/>
  <c r="L87" i="4"/>
  <c r="L86" i="4"/>
  <c r="L85" i="4"/>
  <c r="L84" i="4"/>
  <c r="L83" i="4"/>
  <c r="L82" i="4"/>
  <c r="L80" i="4"/>
  <c r="L79" i="4"/>
  <c r="L78" i="4"/>
  <c r="L77" i="4"/>
  <c r="L75" i="4"/>
  <c r="L74" i="4"/>
  <c r="L72" i="4"/>
  <c r="L71" i="4"/>
  <c r="L69" i="4"/>
  <c r="L67" i="4"/>
  <c r="L66" i="4"/>
  <c r="L65" i="4"/>
  <c r="L61" i="4"/>
  <c r="L60" i="4"/>
  <c r="L56" i="4"/>
  <c r="L54" i="4"/>
  <c r="L53" i="4"/>
  <c r="L52" i="4"/>
  <c r="L50" i="4"/>
  <c r="L49" i="4"/>
  <c r="L48" i="4"/>
  <c r="L46" i="4"/>
  <c r="L43" i="4"/>
  <c r="L42" i="4"/>
  <c r="L41" i="4"/>
  <c r="L40" i="4"/>
  <c r="L39" i="4"/>
  <c r="L37" i="4"/>
  <c r="L35" i="4"/>
  <c r="L34" i="4"/>
  <c r="L32" i="4"/>
  <c r="L31" i="4"/>
  <c r="L30" i="4"/>
  <c r="L29" i="4"/>
  <c r="L28" i="4"/>
  <c r="L27" i="4"/>
  <c r="L23" i="4"/>
  <c r="L22" i="4"/>
  <c r="L21" i="4"/>
  <c r="L20" i="4"/>
  <c r="L19" i="4"/>
  <c r="L17" i="4"/>
  <c r="N15" i="4"/>
  <c r="N14" i="4"/>
  <c r="N13" i="4"/>
  <c r="N12" i="4"/>
  <c r="N11" i="4"/>
  <c r="N10" i="4"/>
  <c r="N8" i="4"/>
  <c r="N7" i="4"/>
  <c r="M15" i="4"/>
  <c r="M14" i="4"/>
  <c r="M13" i="4"/>
  <c r="M12" i="4"/>
  <c r="M11" i="4"/>
  <c r="M10" i="4"/>
  <c r="M8" i="4"/>
  <c r="L15" i="4"/>
  <c r="L14" i="4"/>
  <c r="L13" i="4"/>
  <c r="L12" i="4"/>
  <c r="L11" i="4"/>
  <c r="L10" i="4"/>
  <c r="L8" i="4"/>
  <c r="M7" i="4"/>
  <c r="L7" i="4"/>
  <c r="M62" i="4" l="1"/>
  <c r="N62" i="4"/>
  <c r="L62" i="4"/>
  <c r="I100" i="4"/>
  <c r="I101" i="4" s="1"/>
  <c r="N91" i="4" l="1"/>
  <c r="N57" i="4"/>
  <c r="N18" i="4"/>
  <c r="M18" i="4"/>
  <c r="L18" i="4"/>
  <c r="J100" i="4"/>
  <c r="N76" i="4" l="1"/>
  <c r="N51" i="4"/>
  <c r="N55" i="4"/>
  <c r="N38" i="4"/>
  <c r="N88" i="4"/>
  <c r="N16" i="4"/>
  <c r="N36" i="4"/>
  <c r="N44" i="4"/>
  <c r="N73" i="4"/>
  <c r="N81" i="4"/>
  <c r="N94" i="4"/>
  <c r="N95" i="4" s="1"/>
  <c r="J101" i="4"/>
  <c r="N100" i="4"/>
  <c r="N101" i="4" s="1"/>
  <c r="G100" i="4"/>
  <c r="G101" i="4" s="1"/>
  <c r="F100" i="4"/>
  <c r="F101" i="4" s="1"/>
  <c r="F73" i="4"/>
  <c r="F57" i="4"/>
  <c r="H55" i="4"/>
  <c r="F55" i="4"/>
  <c r="F51" i="4"/>
  <c r="N58" i="4" l="1"/>
  <c r="N89" i="4"/>
  <c r="N96" i="4" s="1"/>
  <c r="N102" i="4" s="1"/>
  <c r="N45" i="4"/>
  <c r="F58" i="4"/>
  <c r="E94" i="4"/>
  <c r="D94" i="4"/>
  <c r="N59" i="4" l="1"/>
  <c r="H100" i="4" l="1"/>
  <c r="H101" i="4" s="1"/>
  <c r="H94" i="4"/>
  <c r="H88" i="4"/>
  <c r="F88" i="4"/>
  <c r="F89" i="4" s="1"/>
  <c r="F96" i="4" s="1"/>
  <c r="F102" i="4" s="1"/>
  <c r="H81" i="4"/>
  <c r="H73" i="4"/>
  <c r="H62" i="4"/>
  <c r="F62" i="4"/>
  <c r="H57" i="4"/>
  <c r="H51" i="4"/>
  <c r="H44" i="4"/>
  <c r="H38" i="4"/>
  <c r="H36" i="4"/>
  <c r="G36" i="4"/>
  <c r="F36" i="4"/>
  <c r="H18" i="4"/>
  <c r="G18" i="4"/>
  <c r="F18" i="4"/>
  <c r="E36" i="4"/>
  <c r="D18" i="4"/>
  <c r="C18" i="4"/>
  <c r="H58" i="4" l="1"/>
  <c r="H45" i="4"/>
  <c r="F63" i="4"/>
  <c r="H63" i="4"/>
  <c r="F45" i="4"/>
  <c r="F59" i="4" s="1"/>
  <c r="G73" i="4"/>
  <c r="H89" i="4"/>
  <c r="H96" i="4" s="1"/>
  <c r="G45" i="4"/>
  <c r="G51" i="4"/>
  <c r="G88" i="4"/>
  <c r="H59" i="4" l="1"/>
  <c r="H64" i="4" s="1"/>
  <c r="G89" i="4"/>
  <c r="G96" i="4" s="1"/>
  <c r="G102" i="4" s="1"/>
  <c r="H102" i="4"/>
  <c r="F64" i="4"/>
  <c r="I18" i="4"/>
  <c r="K16" i="4"/>
  <c r="M91" i="4"/>
  <c r="L91" i="4"/>
  <c r="E88" i="4"/>
  <c r="E81" i="4"/>
  <c r="D57" i="4"/>
  <c r="C57" i="4"/>
  <c r="E16" i="4"/>
  <c r="M100" i="4"/>
  <c r="M101" i="4" s="1"/>
  <c r="L100" i="4"/>
  <c r="L101" i="4" s="1"/>
  <c r="C62" i="4"/>
  <c r="M36" i="4"/>
  <c r="G62" i="4"/>
  <c r="G55" i="4"/>
  <c r="G58" i="4" s="1"/>
  <c r="G59" i="4" s="1"/>
  <c r="J18" i="4"/>
  <c r="L76" i="4" l="1"/>
  <c r="M76" i="4"/>
  <c r="M16" i="4"/>
  <c r="C63" i="4"/>
  <c r="M51" i="4"/>
  <c r="L16" i="4"/>
  <c r="G63" i="4"/>
  <c r="G64" i="4" s="1"/>
  <c r="C36" i="4"/>
  <c r="L36" i="4"/>
  <c r="L51" i="4"/>
  <c r="D38" i="4"/>
  <c r="C38" i="4"/>
  <c r="I88" i="4"/>
  <c r="I102" i="4" s="1"/>
  <c r="C44" i="4"/>
  <c r="I16" i="4"/>
  <c r="C16" i="4"/>
  <c r="D62" i="4"/>
  <c r="D63" i="4" s="1"/>
  <c r="D88" i="4"/>
  <c r="C100" i="4"/>
  <c r="C101" i="4" s="1"/>
  <c r="J36" i="4"/>
  <c r="D55" i="4"/>
  <c r="D16" i="4"/>
  <c r="D73" i="4"/>
  <c r="C88" i="4"/>
  <c r="I36" i="4"/>
  <c r="J88" i="4"/>
  <c r="J102" i="4" s="1"/>
  <c r="C73" i="4"/>
  <c r="J16" i="4"/>
  <c r="D44" i="4"/>
  <c r="D81" i="4"/>
  <c r="C55" i="4"/>
  <c r="C81" i="4"/>
  <c r="D100" i="4"/>
  <c r="D101" i="4" s="1"/>
  <c r="D36" i="4"/>
  <c r="M88" i="4" l="1"/>
  <c r="L88" i="4"/>
  <c r="C45" i="4"/>
  <c r="D45" i="4"/>
  <c r="E91" i="4" l="1"/>
  <c r="E95" i="4" s="1"/>
  <c r="E76" i="4"/>
  <c r="C89" i="4"/>
  <c r="C91" i="4" l="1"/>
  <c r="C95" i="4" s="1"/>
  <c r="E51" i="4"/>
  <c r="D91" i="4" l="1"/>
  <c r="D95" i="4" s="1"/>
  <c r="D76" i="4"/>
  <c r="D89" i="4" s="1"/>
  <c r="D96" i="4" l="1"/>
  <c r="D102" i="4" s="1"/>
  <c r="K100" i="4" l="1"/>
  <c r="K94" i="4"/>
  <c r="K88" i="4"/>
  <c r="K81" i="4"/>
  <c r="K73" i="4"/>
  <c r="K62" i="4"/>
  <c r="K57" i="4"/>
  <c r="K55" i="4"/>
  <c r="K51" i="4"/>
  <c r="K44" i="4"/>
  <c r="K38" i="4"/>
  <c r="K36" i="4"/>
  <c r="K18" i="4"/>
  <c r="L94" i="4"/>
  <c r="L95" i="4" s="1"/>
  <c r="L57" i="4"/>
  <c r="E100" i="4"/>
  <c r="E73" i="4"/>
  <c r="E62" i="4"/>
  <c r="E57" i="4"/>
  <c r="E55" i="4"/>
  <c r="E44" i="4"/>
  <c r="E38" i="4"/>
  <c r="E18" i="4"/>
  <c r="K102" i="4" l="1"/>
  <c r="K58" i="4"/>
  <c r="K89" i="4"/>
  <c r="K96" i="4" s="1"/>
  <c r="L38" i="4"/>
  <c r="L73" i="4"/>
  <c r="E101" i="4"/>
  <c r="L81" i="4"/>
  <c r="E45" i="4"/>
  <c r="L55" i="4"/>
  <c r="L58" i="4" s="1"/>
  <c r="E63" i="4"/>
  <c r="E89" i="4"/>
  <c r="K45" i="4"/>
  <c r="K101" i="4"/>
  <c r="K64" i="4"/>
  <c r="E58" i="4"/>
  <c r="I62" i="4"/>
  <c r="C51" i="4"/>
  <c r="C58" i="4" s="1"/>
  <c r="C59" i="4" s="1"/>
  <c r="C64" i="4" s="1"/>
  <c r="L89" i="4" l="1"/>
  <c r="L96" i="4" s="1"/>
  <c r="L102" i="4" s="1"/>
  <c r="L44" i="4"/>
  <c r="L45" i="4" s="1"/>
  <c r="L59" i="4" s="1"/>
  <c r="K59" i="4"/>
  <c r="E96" i="4"/>
  <c r="E59" i="4"/>
  <c r="N63" i="4"/>
  <c r="L64" i="4" l="1"/>
  <c r="E64" i="4"/>
  <c r="E102" i="4"/>
  <c r="N64" i="4"/>
  <c r="L63" i="4" l="1"/>
  <c r="M57" i="4"/>
  <c r="M94" i="4"/>
  <c r="M95" i="4" s="1"/>
  <c r="M55" i="4"/>
  <c r="I58" i="4" l="1"/>
  <c r="I89" i="4"/>
  <c r="I96" i="4" s="1"/>
  <c r="M44" i="4"/>
  <c r="M58" i="4"/>
  <c r="M38" i="4"/>
  <c r="M81" i="4"/>
  <c r="I45" i="4"/>
  <c r="M73" i="4"/>
  <c r="I64" i="4"/>
  <c r="J62" i="4"/>
  <c r="M45" i="4" l="1"/>
  <c r="M59" i="4" s="1"/>
  <c r="I59" i="4"/>
  <c r="J89" i="4"/>
  <c r="J96" i="4" s="1"/>
  <c r="J58" i="4"/>
  <c r="J45" i="4"/>
  <c r="M89" i="4"/>
  <c r="M96" i="4" s="1"/>
  <c r="M102" i="4" s="1"/>
  <c r="J64" i="4"/>
  <c r="J59" i="4" l="1"/>
  <c r="C96" i="4" l="1"/>
  <c r="C102" i="4" s="1"/>
  <c r="D51" i="4" l="1"/>
  <c r="D58" i="4" l="1"/>
  <c r="D59" i="4" s="1"/>
  <c r="D64" i="4" s="1"/>
  <c r="M63" i="4"/>
  <c r="M64" i="4" s="1"/>
</calcChain>
</file>

<file path=xl/sharedStrings.xml><?xml version="1.0" encoding="utf-8"?>
<sst xmlns="http://schemas.openxmlformats.org/spreadsheetml/2006/main" count="186" uniqueCount="176">
  <si>
    <t>Szákszend Község Önkormányzata</t>
  </si>
  <si>
    <t>Rovat</t>
  </si>
  <si>
    <t>Megnevezés</t>
  </si>
  <si>
    <t>Eredeti előirányzat</t>
  </si>
  <si>
    <t>K1101</t>
  </si>
  <si>
    <t>K1106</t>
  </si>
  <si>
    <t>K1107</t>
  </si>
  <si>
    <t>K1113</t>
  </si>
  <si>
    <t>K121</t>
  </si>
  <si>
    <t>K122</t>
  </si>
  <si>
    <t>K123</t>
  </si>
  <si>
    <t>K1 rovat összesen</t>
  </si>
  <si>
    <t>K2 rovat összesen</t>
  </si>
  <si>
    <t>K311</t>
  </si>
  <si>
    <t>K312</t>
  </si>
  <si>
    <t>K321</t>
  </si>
  <si>
    <t>K322</t>
  </si>
  <si>
    <t>K332</t>
  </si>
  <si>
    <t>K333</t>
  </si>
  <si>
    <t>K334</t>
  </si>
  <si>
    <t>K336</t>
  </si>
  <si>
    <t>K337</t>
  </si>
  <si>
    <t>K341</t>
  </si>
  <si>
    <t>K351</t>
  </si>
  <si>
    <t>K353</t>
  </si>
  <si>
    <t>K355</t>
  </si>
  <si>
    <t>K3 rovat összesen</t>
  </si>
  <si>
    <t>K48</t>
  </si>
  <si>
    <t>K4 rovat összesen</t>
  </si>
  <si>
    <t>K5021</t>
  </si>
  <si>
    <t>K5023</t>
  </si>
  <si>
    <t>K506</t>
  </si>
  <si>
    <t>K512</t>
  </si>
  <si>
    <t>K513</t>
  </si>
  <si>
    <t>K5 rovat összesen</t>
  </si>
  <si>
    <t>K63</t>
  </si>
  <si>
    <t>K64</t>
  </si>
  <si>
    <t>K67</t>
  </si>
  <si>
    <t>K6 rovat összesen</t>
  </si>
  <si>
    <t>K71</t>
  </si>
  <si>
    <t>K73</t>
  </si>
  <si>
    <t>K74</t>
  </si>
  <si>
    <t>K7 rovat összesen</t>
  </si>
  <si>
    <t>K8 rovat összesen</t>
  </si>
  <si>
    <t>K914</t>
  </si>
  <si>
    <t>K915</t>
  </si>
  <si>
    <t>K9 rovat összesen</t>
  </si>
  <si>
    <t>Kiadások összesen</t>
  </si>
  <si>
    <t>Módosított előirányzat</t>
  </si>
  <si>
    <t>B111</t>
  </si>
  <si>
    <t>B112</t>
  </si>
  <si>
    <t>B114</t>
  </si>
  <si>
    <t>B16</t>
  </si>
  <si>
    <t>B1 rovat összesen</t>
  </si>
  <si>
    <t>B311</t>
  </si>
  <si>
    <t>B34</t>
  </si>
  <si>
    <t>B351</t>
  </si>
  <si>
    <t>B36</t>
  </si>
  <si>
    <t>B3 rovat összesen</t>
  </si>
  <si>
    <t>B402</t>
  </si>
  <si>
    <t>B404</t>
  </si>
  <si>
    <t>B405</t>
  </si>
  <si>
    <t>B411</t>
  </si>
  <si>
    <t>B4 rovat összesen</t>
  </si>
  <si>
    <t>B65</t>
  </si>
  <si>
    <t>B6 rovat összesen</t>
  </si>
  <si>
    <t>B8131</t>
  </si>
  <si>
    <t>B814</t>
  </si>
  <si>
    <t>B8 rovat összesen</t>
  </si>
  <si>
    <t>Bevételek összesen</t>
  </si>
  <si>
    <t>Törvény szerinti illetm.</t>
  </si>
  <si>
    <t>Jubileumi jutalom</t>
  </si>
  <si>
    <t>Béren kivüli juttatások</t>
  </si>
  <si>
    <t>Foglalk.egyéb szem.jutt.</t>
  </si>
  <si>
    <t>Választott tiszts.v.jutt.</t>
  </si>
  <si>
    <t>Egyéb jogv.jutt.</t>
  </si>
  <si>
    <t>Egyéb külső szem.jutt.</t>
  </si>
  <si>
    <t>K2</t>
  </si>
  <si>
    <t>Munkaadókat terh.jár.</t>
  </si>
  <si>
    <t>Szakmai anyagok</t>
  </si>
  <si>
    <t>Üzemeltetési anyagok</t>
  </si>
  <si>
    <t>Inform.szolgáltatások</t>
  </si>
  <si>
    <t>Egyéb komm.szolg.</t>
  </si>
  <si>
    <t>Vásárolt élelmezés</t>
  </si>
  <si>
    <t>Bérleti és lízing díjak</t>
  </si>
  <si>
    <t>Karbantart. kisjav.</t>
  </si>
  <si>
    <t>Szakmai tev.segítő szolg.</t>
  </si>
  <si>
    <t>Egyéb szolgáltatások</t>
  </si>
  <si>
    <t>Kiküldetés</t>
  </si>
  <si>
    <t>Működési felsz. ÁFA</t>
  </si>
  <si>
    <t>Kamatkiadások</t>
  </si>
  <si>
    <t>Egyéb dologi kiadás</t>
  </si>
  <si>
    <t>Egyéb nem int. ellátások</t>
  </si>
  <si>
    <t>Önkorm.előző évi elsz.</t>
  </si>
  <si>
    <t>Egyéb elvonások, befiz.</t>
  </si>
  <si>
    <t>Egyéb műk.célú tám.</t>
  </si>
  <si>
    <t>Tartalékok</t>
  </si>
  <si>
    <t>Inform.eszk.beszerz.</t>
  </si>
  <si>
    <t>Egyéb tárgyi eszk. beszerz.</t>
  </si>
  <si>
    <t>Beruházás előzfelsz.ÁFA</t>
  </si>
  <si>
    <t>Ingatlanok felújítása</t>
  </si>
  <si>
    <t>Egyéb tárgyi eszk. felúj.</t>
  </si>
  <si>
    <t>Felúj.felsz. ÁFA</t>
  </si>
  <si>
    <t>ÁHB megelőlegz.vissz.</t>
  </si>
  <si>
    <t>Kp-i irány.szerv.tám.</t>
  </si>
  <si>
    <t>Önkorm.műk.támog.</t>
  </si>
  <si>
    <t>Köznev.támogatása</t>
  </si>
  <si>
    <t>Szoc.gyermekjóléti tám.</t>
  </si>
  <si>
    <t>Kulturális feladat tám.</t>
  </si>
  <si>
    <t>Egyéb műk.c. támogatás</t>
  </si>
  <si>
    <t>Magánszem.jöv.adó</t>
  </si>
  <si>
    <t>Vagyoni típusú adók</t>
  </si>
  <si>
    <t>Érték.forgalmi adók</t>
  </si>
  <si>
    <t>Egyéb közhatalmi bev.</t>
  </si>
  <si>
    <t>Szolgáltatások ellenért.</t>
  </si>
  <si>
    <t>Tulajdonosi bevételek</t>
  </si>
  <si>
    <t>Ellátási díjak</t>
  </si>
  <si>
    <t>Kiszámlázott ÁFA</t>
  </si>
  <si>
    <t>B406</t>
  </si>
  <si>
    <t>Egyéb műk.bevételek</t>
  </si>
  <si>
    <t>Egyéb műk.c. átvett peszk.</t>
  </si>
  <si>
    <t>Előző évi maradv. igényb.</t>
  </si>
  <si>
    <t>K1102</t>
  </si>
  <si>
    <t>Normatív jutalmak</t>
  </si>
  <si>
    <t>B816</t>
  </si>
  <si>
    <t>K352</t>
  </si>
  <si>
    <t>Fizetendő ÁFA</t>
  </si>
  <si>
    <t>Irányítószervi támogatás</t>
  </si>
  <si>
    <t>ÁHB megelőlegzések</t>
  </si>
  <si>
    <t>Teljesítés</t>
  </si>
  <si>
    <t>Összesen</t>
  </si>
  <si>
    <t>Szákszend Község Önkormányzata és Intézményei</t>
  </si>
  <si>
    <t>B21</t>
  </si>
  <si>
    <t>Felhalm.célú önkorm.tám.</t>
  </si>
  <si>
    <t>B2 rovat összesen</t>
  </si>
  <si>
    <t>B52</t>
  </si>
  <si>
    <t>Ingatlanok értékesítése</t>
  </si>
  <si>
    <t>B5 rovat összesen</t>
  </si>
  <si>
    <t>B25</t>
  </si>
  <si>
    <t>Egyéb felhalmc. tám.</t>
  </si>
  <si>
    <t>Költségvetési kiadások</t>
  </si>
  <si>
    <t>Finanszírozási kiadások</t>
  </si>
  <si>
    <t>Működési bevételek</t>
  </si>
  <si>
    <t>Felhalmozási bevételek</t>
  </si>
  <si>
    <t>Költségvetési bevételek</t>
  </si>
  <si>
    <t>Finanszírozási bevételek</t>
  </si>
  <si>
    <t>B410</t>
  </si>
  <si>
    <t>Biztosító által fiz. kártérítés</t>
  </si>
  <si>
    <t>Egyéb műk.célú tám. ÁHK</t>
  </si>
  <si>
    <t>B64</t>
  </si>
  <si>
    <t>Működési célú visszatér.tám.</t>
  </si>
  <si>
    <t>Működési kiadások</t>
  </si>
  <si>
    <t>Felhalmozási kiadások</t>
  </si>
  <si>
    <t>Szákszendi Kiskuckó Óvoda</t>
  </si>
  <si>
    <t>Szákszendi Szociális és Gyermekjóléti Alapszolg. Központ</t>
  </si>
  <si>
    <t>B1132</t>
  </si>
  <si>
    <t>Gyermekétkeztetés támogatás</t>
  </si>
  <si>
    <t>B116</t>
  </si>
  <si>
    <t>Elszámolásból szárm.bev.</t>
  </si>
  <si>
    <t>K61</t>
  </si>
  <si>
    <t>Immateriális javak beszerz.</t>
  </si>
  <si>
    <t>B115</t>
  </si>
  <si>
    <t>Működési célú ktgv.támogatás</t>
  </si>
  <si>
    <t>K62</t>
  </si>
  <si>
    <t>Ingatlanok beszerzése</t>
  </si>
  <si>
    <t>B1131</t>
  </si>
  <si>
    <t>K3311</t>
  </si>
  <si>
    <t>Villamosenergia szolg.</t>
  </si>
  <si>
    <t>K3312</t>
  </si>
  <si>
    <t>Gázenergia szolg.</t>
  </si>
  <si>
    <t>K3314</t>
  </si>
  <si>
    <t>Vízdíj</t>
  </si>
  <si>
    <t>K1104</t>
  </si>
  <si>
    <t>Túlóra, helyettesítés</t>
  </si>
  <si>
    <t>K84</t>
  </si>
  <si>
    <t>2024. I. félévi előirányzat teljesítési adatok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</si>
</sst>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F6565"/>
        <bgColor indexed="64"/>
      </patternFill>
    </fill>
  </fills>
  <borders count="6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5" fillId="0" borderId="0" xfId="0" applyFont="1"/>
    <xf numFmtId="3" fontId="5" fillId="0" borderId="0" xfId="0" applyNumberFormat="1" applyFont="1"/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3" fontId="2" fillId="0" borderId="1" xfId="0" applyNumberFormat="1" applyFont="1" applyBorder="1"/>
    <xf numFmtId="3" fontId="2" fillId="0" borderId="22" xfId="0" applyNumberFormat="1" applyFont="1" applyBorder="1"/>
    <xf numFmtId="3" fontId="2" fillId="0" borderId="20" xfId="0" applyNumberFormat="1" applyFont="1" applyBorder="1"/>
    <xf numFmtId="3" fontId="2" fillId="0" borderId="2" xfId="0" applyNumberFormat="1" applyFont="1" applyBorder="1"/>
    <xf numFmtId="3" fontId="2" fillId="0" borderId="24" xfId="0" applyNumberFormat="1" applyFont="1" applyBorder="1"/>
    <xf numFmtId="3" fontId="2" fillId="0" borderId="26" xfId="0" applyNumberFormat="1" applyFont="1" applyBorder="1"/>
    <xf numFmtId="3" fontId="2" fillId="0" borderId="7" xfId="0" applyNumberFormat="1" applyFont="1" applyBorder="1"/>
    <xf numFmtId="3" fontId="2" fillId="0" borderId="27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0" fontId="2" fillId="0" borderId="12" xfId="0" applyFont="1" applyBorder="1"/>
    <xf numFmtId="3" fontId="7" fillId="6" borderId="2" xfId="0" applyNumberFormat="1" applyFont="1" applyFill="1" applyBorder="1" applyAlignment="1">
      <alignment vertical="center"/>
    </xf>
    <xf numFmtId="3" fontId="7" fillId="6" borderId="3" xfId="0" applyNumberFormat="1" applyFont="1" applyFill="1" applyBorder="1" applyAlignment="1">
      <alignment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24" xfId="0" applyNumberFormat="1" applyFont="1" applyFill="1" applyBorder="1" applyAlignment="1">
      <alignment vertical="center"/>
    </xf>
    <xf numFmtId="3" fontId="7" fillId="6" borderId="7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3" fontId="2" fillId="4" borderId="4" xfId="0" applyNumberFormat="1" applyFont="1" applyFill="1" applyBorder="1"/>
    <xf numFmtId="3" fontId="7" fillId="6" borderId="30" xfId="0" applyNumberFormat="1" applyFont="1" applyFill="1" applyBorder="1" applyAlignment="1">
      <alignment vertical="center"/>
    </xf>
    <xf numFmtId="3" fontId="7" fillId="6" borderId="31" xfId="0" applyNumberFormat="1" applyFont="1" applyFill="1" applyBorder="1" applyAlignment="1">
      <alignment vertical="center"/>
    </xf>
    <xf numFmtId="3" fontId="7" fillId="6" borderId="32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7" fillId="2" borderId="43" xfId="0" applyNumberFormat="1" applyFont="1" applyFill="1" applyBorder="1" applyAlignment="1">
      <alignment vertical="center"/>
    </xf>
    <xf numFmtId="3" fontId="7" fillId="2" borderId="44" xfId="0" applyNumberFormat="1" applyFont="1" applyFill="1" applyBorder="1" applyAlignment="1">
      <alignment vertical="center"/>
    </xf>
    <xf numFmtId="3" fontId="7" fillId="6" borderId="34" xfId="0" applyNumberFormat="1" applyFont="1" applyFill="1" applyBorder="1" applyAlignment="1">
      <alignment vertical="center"/>
    </xf>
    <xf numFmtId="3" fontId="7" fillId="6" borderId="30" xfId="0" applyNumberFormat="1" applyFont="1" applyFill="1" applyBorder="1"/>
    <xf numFmtId="3" fontId="7" fillId="6" borderId="31" xfId="0" applyNumberFormat="1" applyFont="1" applyFill="1" applyBorder="1"/>
    <xf numFmtId="3" fontId="7" fillId="3" borderId="21" xfId="0" applyNumberFormat="1" applyFont="1" applyFill="1" applyBorder="1" applyAlignment="1">
      <alignment vertical="center"/>
    </xf>
    <xf numFmtId="0" fontId="2" fillId="0" borderId="28" xfId="0" applyFont="1" applyBorder="1"/>
    <xf numFmtId="0" fontId="2" fillId="0" borderId="29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7" fillId="2" borderId="5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3" fontId="7" fillId="2" borderId="1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0" xfId="0" applyNumberFormat="1" applyFont="1" applyFill="1" applyBorder="1" applyAlignment="1">
      <alignment vertical="center"/>
    </xf>
    <xf numFmtId="3" fontId="7" fillId="3" borderId="25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2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3" fontId="2" fillId="0" borderId="4" xfId="0" applyNumberFormat="1" applyFont="1" applyBorder="1" applyAlignment="1">
      <alignment horizontal="right"/>
    </xf>
    <xf numFmtId="3" fontId="7" fillId="7" borderId="7" xfId="0" applyNumberFormat="1" applyFont="1" applyFill="1" applyBorder="1" applyAlignment="1">
      <alignment vertical="center"/>
    </xf>
    <xf numFmtId="3" fontId="7" fillId="7" borderId="24" xfId="0" applyNumberFormat="1" applyFont="1" applyFill="1" applyBorder="1" applyAlignment="1">
      <alignment vertical="center"/>
    </xf>
    <xf numFmtId="3" fontId="7" fillId="7" borderId="4" xfId="0" applyNumberFormat="1" applyFont="1" applyFill="1" applyBorder="1" applyAlignment="1">
      <alignment vertical="center"/>
    </xf>
    <xf numFmtId="3" fontId="7" fillId="6" borderId="28" xfId="0" applyNumberFormat="1" applyFont="1" applyFill="1" applyBorder="1" applyAlignment="1">
      <alignment vertical="center"/>
    </xf>
    <xf numFmtId="3" fontId="7" fillId="6" borderId="36" xfId="0" applyNumberFormat="1" applyFont="1" applyFill="1" applyBorder="1" applyAlignment="1">
      <alignment vertical="center"/>
    </xf>
    <xf numFmtId="3" fontId="7" fillId="2" borderId="50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3" fontId="7" fillId="9" borderId="9" xfId="0" applyNumberFormat="1" applyFont="1" applyFill="1" applyBorder="1" applyAlignment="1">
      <alignment vertical="center"/>
    </xf>
    <xf numFmtId="3" fontId="7" fillId="9" borderId="10" xfId="0" applyNumberFormat="1" applyFont="1" applyFill="1" applyBorder="1" applyAlignment="1">
      <alignment vertical="center"/>
    </xf>
    <xf numFmtId="3" fontId="7" fillId="9" borderId="21" xfId="0" applyNumberFormat="1" applyFont="1" applyFill="1" applyBorder="1" applyAlignment="1">
      <alignment vertical="center"/>
    </xf>
    <xf numFmtId="3" fontId="7" fillId="9" borderId="25" xfId="0" applyNumberFormat="1" applyFont="1" applyFill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7" fillId="2" borderId="52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6" borderId="8" xfId="0" applyNumberFormat="1" applyFont="1" applyFill="1" applyBorder="1" applyAlignment="1">
      <alignment vertical="center"/>
    </xf>
    <xf numFmtId="3" fontId="7" fillId="6" borderId="35" xfId="0" applyNumberFormat="1" applyFont="1" applyFill="1" applyBorder="1"/>
    <xf numFmtId="3" fontId="7" fillId="7" borderId="8" xfId="0" applyNumberFormat="1" applyFont="1" applyFill="1" applyBorder="1" applyAlignment="1">
      <alignment vertical="center"/>
    </xf>
    <xf numFmtId="3" fontId="7" fillId="3" borderId="17" xfId="0" applyNumberFormat="1" applyFont="1" applyFill="1" applyBorder="1"/>
    <xf numFmtId="3" fontId="7" fillId="3" borderId="57" xfId="0" applyNumberFormat="1" applyFont="1" applyFill="1" applyBorder="1"/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/>
    <xf numFmtId="3" fontId="7" fillId="3" borderId="58" xfId="0" applyNumberFormat="1" applyFont="1" applyFill="1" applyBorder="1"/>
    <xf numFmtId="3" fontId="7" fillId="2" borderId="61" xfId="0" applyNumberFormat="1" applyFont="1" applyFill="1" applyBorder="1"/>
    <xf numFmtId="3" fontId="7" fillId="2" borderId="54" xfId="0" applyNumberFormat="1" applyFont="1" applyFill="1" applyBorder="1" applyAlignment="1">
      <alignment vertical="center"/>
    </xf>
    <xf numFmtId="3" fontId="7" fillId="7" borderId="30" xfId="0" applyNumberFormat="1" applyFont="1" applyFill="1" applyBorder="1" applyAlignment="1">
      <alignment vertical="center"/>
    </xf>
    <xf numFmtId="3" fontId="7" fillId="7" borderId="31" xfId="0" applyNumberFormat="1" applyFont="1" applyFill="1" applyBorder="1" applyAlignment="1">
      <alignment vertical="center"/>
    </xf>
    <xf numFmtId="3" fontId="7" fillId="7" borderId="32" xfId="0" applyNumberFormat="1" applyFont="1" applyFill="1" applyBorder="1" applyAlignment="1">
      <alignment vertical="center"/>
    </xf>
    <xf numFmtId="3" fontId="7" fillId="7" borderId="35" xfId="0" applyNumberFormat="1" applyFont="1" applyFill="1" applyBorder="1" applyAlignment="1">
      <alignment vertical="center"/>
    </xf>
    <xf numFmtId="3" fontId="7" fillId="8" borderId="42" xfId="0" applyNumberFormat="1" applyFont="1" applyFill="1" applyBorder="1" applyAlignment="1">
      <alignment vertical="center"/>
    </xf>
    <xf numFmtId="3" fontId="7" fillId="8" borderId="50" xfId="0" applyNumberFormat="1" applyFont="1" applyFill="1" applyBorder="1" applyAlignment="1">
      <alignment vertical="center"/>
    </xf>
    <xf numFmtId="3" fontId="7" fillId="8" borderId="44" xfId="0" applyNumberFormat="1" applyFont="1" applyFill="1" applyBorder="1" applyAlignment="1">
      <alignment vertical="center"/>
    </xf>
    <xf numFmtId="3" fontId="7" fillId="8" borderId="43" xfId="0" applyNumberFormat="1" applyFont="1" applyFill="1" applyBorder="1" applyAlignment="1">
      <alignment vertical="center"/>
    </xf>
    <xf numFmtId="3" fontId="7" fillId="8" borderId="47" xfId="0" applyNumberFormat="1" applyFont="1" applyFill="1" applyBorder="1" applyAlignment="1">
      <alignment vertical="center"/>
    </xf>
    <xf numFmtId="3" fontId="7" fillId="8" borderId="51" xfId="0" applyNumberFormat="1" applyFont="1" applyFill="1" applyBorder="1" applyAlignment="1">
      <alignment vertical="center"/>
    </xf>
    <xf numFmtId="3" fontId="7" fillId="8" borderId="49" xfId="0" applyNumberFormat="1" applyFont="1" applyFill="1" applyBorder="1" applyAlignment="1">
      <alignment vertical="center"/>
    </xf>
    <xf numFmtId="3" fontId="7" fillId="8" borderId="48" xfId="0" applyNumberFormat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3" fontId="2" fillId="0" borderId="26" xfId="0" applyNumberFormat="1" applyFont="1" applyBorder="1" applyAlignment="1">
      <alignment horizontal="right"/>
    </xf>
    <xf numFmtId="3" fontId="7" fillId="10" borderId="9" xfId="0" applyNumberFormat="1" applyFont="1" applyFill="1" applyBorder="1" applyAlignment="1">
      <alignment vertical="center"/>
    </xf>
    <xf numFmtId="3" fontId="7" fillId="10" borderId="10" xfId="0" applyNumberFormat="1" applyFont="1" applyFill="1" applyBorder="1" applyAlignment="1">
      <alignment vertical="center"/>
    </xf>
    <xf numFmtId="3" fontId="7" fillId="10" borderId="21" xfId="0" applyNumberFormat="1" applyFont="1" applyFill="1" applyBorder="1" applyAlignment="1">
      <alignment vertical="center"/>
    </xf>
    <xf numFmtId="3" fontId="7" fillId="10" borderId="25" xfId="0" applyNumberFormat="1" applyFont="1" applyFill="1" applyBorder="1" applyAlignment="1">
      <alignment vertical="center"/>
    </xf>
    <xf numFmtId="3" fontId="7" fillId="10" borderId="52" xfId="0" applyNumberFormat="1" applyFont="1" applyFill="1" applyBorder="1" applyAlignment="1">
      <alignment vertical="center"/>
    </xf>
    <xf numFmtId="3" fontId="7" fillId="10" borderId="53" xfId="0" applyNumberFormat="1" applyFont="1" applyFill="1" applyBorder="1" applyAlignment="1">
      <alignment vertical="center"/>
    </xf>
    <xf numFmtId="3" fontId="7" fillId="10" borderId="54" xfId="0" applyNumberFormat="1" applyFont="1" applyFill="1" applyBorder="1" applyAlignment="1">
      <alignment vertical="center"/>
    </xf>
    <xf numFmtId="3" fontId="7" fillId="10" borderId="61" xfId="0" applyNumberFormat="1" applyFont="1" applyFill="1" applyBorder="1" applyAlignment="1">
      <alignment vertical="center"/>
    </xf>
    <xf numFmtId="3" fontId="7" fillId="6" borderId="26" xfId="0" applyNumberFormat="1" applyFont="1" applyFill="1" applyBorder="1" applyAlignment="1">
      <alignment vertical="center"/>
    </xf>
    <xf numFmtId="3" fontId="7" fillId="6" borderId="37" xfId="0" applyNumberFormat="1" applyFont="1" applyFill="1" applyBorder="1"/>
    <xf numFmtId="3" fontId="7" fillId="7" borderId="26" xfId="0" applyNumberFormat="1" applyFont="1" applyFill="1" applyBorder="1" applyAlignment="1">
      <alignment vertical="center"/>
    </xf>
    <xf numFmtId="3" fontId="7" fillId="7" borderId="3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7" fillId="3" borderId="17" xfId="0" applyNumberFormat="1" applyFont="1" applyFill="1" applyBorder="1" applyAlignment="1">
      <alignment vertical="center"/>
    </xf>
    <xf numFmtId="3" fontId="7" fillId="3" borderId="58" xfId="0" applyNumberFormat="1" applyFont="1" applyFill="1" applyBorder="1" applyAlignment="1">
      <alignment vertical="center"/>
    </xf>
    <xf numFmtId="3" fontId="7" fillId="10" borderId="39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7" fillId="8" borderId="46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10" borderId="39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BDBD"/>
      <color rgb="FFFFCDCD"/>
      <color rgb="FFFF6565"/>
      <color rgb="FFFF4B4B"/>
      <color rgb="FFFF2F2F"/>
      <color rgb="FFFF8B8B"/>
      <color rgb="FFFFA3A3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3"/>
  <sheetViews>
    <sheetView tabSelected="1" workbookViewId="0">
      <selection activeCell="A4" sqref="A4:N4"/>
    </sheetView>
  </sheetViews>
  <sheetFormatPr defaultColWidth="8.85546875" defaultRowHeight="15.75" x14ac:dyDescent="0.25"/>
  <cols>
    <col min="1" max="1" width="7" style="3" customWidth="1"/>
    <col min="2" max="2" width="22.5703125" style="3" customWidth="1"/>
    <col min="3" max="3" width="12.7109375" style="4" customWidth="1"/>
    <col min="4" max="4" width="12.7109375" style="3" customWidth="1"/>
    <col min="5" max="6" width="12.7109375" style="4" customWidth="1"/>
    <col min="7" max="7" width="12.7109375" style="3" customWidth="1"/>
    <col min="8" max="9" width="12.7109375" style="4" customWidth="1"/>
    <col min="10" max="10" width="12.7109375" style="3" customWidth="1"/>
    <col min="11" max="12" width="12.7109375" style="4" customWidth="1"/>
    <col min="13" max="13" width="12.7109375" style="3" customWidth="1"/>
    <col min="14" max="14" width="12.7109375" style="4" customWidth="1"/>
    <col min="15" max="16384" width="8.85546875" style="3"/>
  </cols>
  <sheetData>
    <row r="1" spans="1:14" s="7" customFormat="1" ht="20.25" x14ac:dyDescent="0.3">
      <c r="A1" s="7" t="s">
        <v>131</v>
      </c>
      <c r="E1" s="8"/>
      <c r="F1" s="8"/>
      <c r="H1" s="8"/>
      <c r="I1" s="8"/>
      <c r="K1" s="8"/>
      <c r="L1" s="8"/>
      <c r="N1" s="112"/>
    </row>
    <row r="2" spans="1:14" s="7" customFormat="1" ht="20.25" x14ac:dyDescent="0.3">
      <c r="C2" s="8"/>
      <c r="E2" s="8"/>
      <c r="F2" s="8"/>
      <c r="H2" s="8"/>
      <c r="I2" s="8"/>
      <c r="K2" s="8"/>
      <c r="L2" s="8"/>
      <c r="N2" s="8"/>
    </row>
    <row r="3" spans="1:14" s="5" customFormat="1" ht="49.5" customHeight="1" x14ac:dyDescent="0.25">
      <c r="A3" s="116" t="s">
        <v>175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5" customFormat="1" ht="27.75" customHeight="1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ht="48" customHeight="1" thickTop="1" x14ac:dyDescent="0.25">
      <c r="A5" s="123" t="s">
        <v>1</v>
      </c>
      <c r="B5" s="125" t="s">
        <v>2</v>
      </c>
      <c r="C5" s="129" t="s">
        <v>0</v>
      </c>
      <c r="D5" s="129"/>
      <c r="E5" s="129"/>
      <c r="F5" s="129" t="s">
        <v>153</v>
      </c>
      <c r="G5" s="129"/>
      <c r="H5" s="129"/>
      <c r="I5" s="129" t="s">
        <v>154</v>
      </c>
      <c r="J5" s="129"/>
      <c r="K5" s="129"/>
      <c r="L5" s="129" t="s">
        <v>130</v>
      </c>
      <c r="M5" s="129"/>
      <c r="N5" s="129"/>
    </row>
    <row r="6" spans="1:14" ht="24.75" thickBot="1" x14ac:dyDescent="0.3">
      <c r="A6" s="124"/>
      <c r="B6" s="126"/>
      <c r="C6" s="9" t="s">
        <v>3</v>
      </c>
      <c r="D6" s="2" t="s">
        <v>48</v>
      </c>
      <c r="E6" s="71" t="s">
        <v>129</v>
      </c>
      <c r="F6" s="9" t="s">
        <v>3</v>
      </c>
      <c r="G6" s="2" t="s">
        <v>48</v>
      </c>
      <c r="H6" s="11" t="s">
        <v>129</v>
      </c>
      <c r="I6" s="9" t="s">
        <v>3</v>
      </c>
      <c r="J6" s="2" t="s">
        <v>48</v>
      </c>
      <c r="K6" s="10" t="s">
        <v>129</v>
      </c>
      <c r="L6" s="9" t="s">
        <v>3</v>
      </c>
      <c r="M6" s="2" t="s">
        <v>48</v>
      </c>
      <c r="N6" s="11" t="s">
        <v>129</v>
      </c>
    </row>
    <row r="7" spans="1:14" ht="15.6" customHeight="1" thickTop="1" x14ac:dyDescent="0.25">
      <c r="A7" s="12" t="s">
        <v>4</v>
      </c>
      <c r="B7" s="13" t="s">
        <v>70</v>
      </c>
      <c r="C7" s="14">
        <v>21156777</v>
      </c>
      <c r="D7" s="15">
        <v>22588345</v>
      </c>
      <c r="E7" s="16">
        <v>10109226</v>
      </c>
      <c r="F7" s="14">
        <v>42452619</v>
      </c>
      <c r="G7" s="15">
        <v>42352619</v>
      </c>
      <c r="H7" s="16">
        <v>19736169</v>
      </c>
      <c r="I7" s="14">
        <v>35488452</v>
      </c>
      <c r="J7" s="15">
        <v>37133448</v>
      </c>
      <c r="K7" s="16">
        <v>19329050</v>
      </c>
      <c r="L7" s="14">
        <f>SUM(C7+I7)+F7</f>
        <v>99097848</v>
      </c>
      <c r="M7" s="15">
        <f>SUM(D7+J7)+G7</f>
        <v>102074412</v>
      </c>
      <c r="N7" s="16">
        <f>SUM(E7+K7)+H7</f>
        <v>49174445</v>
      </c>
    </row>
    <row r="8" spans="1:14" ht="15.6" customHeight="1" x14ac:dyDescent="0.25">
      <c r="A8" s="12" t="s">
        <v>122</v>
      </c>
      <c r="B8" s="13" t="s">
        <v>123</v>
      </c>
      <c r="C8" s="17">
        <v>2000000</v>
      </c>
      <c r="D8" s="18">
        <v>2000000</v>
      </c>
      <c r="E8" s="19">
        <v>0</v>
      </c>
      <c r="F8" s="17">
        <v>3500000</v>
      </c>
      <c r="G8" s="18">
        <v>3500000</v>
      </c>
      <c r="H8" s="19">
        <v>0</v>
      </c>
      <c r="I8" s="17">
        <v>3500000</v>
      </c>
      <c r="J8" s="18">
        <v>3500000</v>
      </c>
      <c r="K8" s="19">
        <v>0</v>
      </c>
      <c r="L8" s="17">
        <f t="shared" ref="L8:L43" si="0">SUM(C8+I8)+F8</f>
        <v>9000000</v>
      </c>
      <c r="M8" s="18">
        <f t="shared" ref="M8:M43" si="1">SUM(D8+J8)+G8</f>
        <v>9000000</v>
      </c>
      <c r="N8" s="22">
        <f t="shared" ref="N8:N43" si="2">SUM(E8+K8)+H8</f>
        <v>0</v>
      </c>
    </row>
    <row r="9" spans="1:14" ht="15.6" customHeight="1" x14ac:dyDescent="0.25">
      <c r="A9" s="12" t="s">
        <v>172</v>
      </c>
      <c r="B9" s="13" t="s">
        <v>173</v>
      </c>
      <c r="C9" s="17">
        <v>0</v>
      </c>
      <c r="D9" s="18">
        <v>0</v>
      </c>
      <c r="E9" s="19">
        <v>0</v>
      </c>
      <c r="F9" s="17">
        <v>500000</v>
      </c>
      <c r="G9" s="18">
        <v>500000</v>
      </c>
      <c r="H9" s="19">
        <v>140797</v>
      </c>
      <c r="I9" s="17">
        <v>553958</v>
      </c>
      <c r="J9" s="18">
        <v>553958</v>
      </c>
      <c r="K9" s="19">
        <v>75598</v>
      </c>
      <c r="L9" s="17"/>
      <c r="M9" s="18"/>
      <c r="N9" s="22"/>
    </row>
    <row r="10" spans="1:14" ht="15.6" customHeight="1" x14ac:dyDescent="0.25">
      <c r="A10" s="23" t="s">
        <v>5</v>
      </c>
      <c r="B10" s="24" t="s">
        <v>71</v>
      </c>
      <c r="C10" s="17">
        <v>0</v>
      </c>
      <c r="D10" s="18">
        <v>0</v>
      </c>
      <c r="E10" s="22">
        <v>0</v>
      </c>
      <c r="F10" s="17">
        <v>0</v>
      </c>
      <c r="G10" s="18">
        <v>0</v>
      </c>
      <c r="H10" s="22">
        <v>0</v>
      </c>
      <c r="I10" s="17">
        <v>0</v>
      </c>
      <c r="J10" s="18">
        <v>0</v>
      </c>
      <c r="K10" s="22">
        <v>0</v>
      </c>
      <c r="L10" s="17">
        <f t="shared" si="0"/>
        <v>0</v>
      </c>
      <c r="M10" s="18">
        <f t="shared" si="1"/>
        <v>0</v>
      </c>
      <c r="N10" s="22">
        <f t="shared" si="2"/>
        <v>0</v>
      </c>
    </row>
    <row r="11" spans="1:14" ht="15.6" customHeight="1" x14ac:dyDescent="0.25">
      <c r="A11" s="23" t="s">
        <v>6</v>
      </c>
      <c r="B11" s="24" t="s">
        <v>72</v>
      </c>
      <c r="C11" s="17">
        <v>1662500</v>
      </c>
      <c r="D11" s="18">
        <v>1662500</v>
      </c>
      <c r="E11" s="22">
        <v>1662500</v>
      </c>
      <c r="F11" s="17">
        <v>2625000</v>
      </c>
      <c r="G11" s="18">
        <v>2625000</v>
      </c>
      <c r="H11" s="22">
        <v>2333336</v>
      </c>
      <c r="I11" s="17">
        <v>2625000</v>
      </c>
      <c r="J11" s="18">
        <v>2625000</v>
      </c>
      <c r="K11" s="22">
        <v>2566667</v>
      </c>
      <c r="L11" s="17">
        <f t="shared" si="0"/>
        <v>6912500</v>
      </c>
      <c r="M11" s="18">
        <f t="shared" si="1"/>
        <v>6912500</v>
      </c>
      <c r="N11" s="22">
        <f t="shared" si="2"/>
        <v>6562503</v>
      </c>
    </row>
    <row r="12" spans="1:14" ht="15.6" customHeight="1" x14ac:dyDescent="0.25">
      <c r="A12" s="23" t="s">
        <v>7</v>
      </c>
      <c r="B12" s="24" t="s">
        <v>73</v>
      </c>
      <c r="C12" s="17">
        <v>200000</v>
      </c>
      <c r="D12" s="18">
        <v>250000</v>
      </c>
      <c r="E12" s="22">
        <v>204073</v>
      </c>
      <c r="F12" s="17">
        <v>400000</v>
      </c>
      <c r="G12" s="18">
        <v>400000</v>
      </c>
      <c r="H12" s="22">
        <v>0</v>
      </c>
      <c r="I12" s="17">
        <v>383256</v>
      </c>
      <c r="J12" s="18">
        <v>383256</v>
      </c>
      <c r="K12" s="22">
        <v>83256</v>
      </c>
      <c r="L12" s="17">
        <f t="shared" si="0"/>
        <v>983256</v>
      </c>
      <c r="M12" s="18">
        <f t="shared" si="1"/>
        <v>1033256</v>
      </c>
      <c r="N12" s="22">
        <f t="shared" si="2"/>
        <v>287329</v>
      </c>
    </row>
    <row r="13" spans="1:14" ht="15.6" customHeight="1" x14ac:dyDescent="0.25">
      <c r="A13" s="23" t="s">
        <v>8</v>
      </c>
      <c r="B13" s="24" t="s">
        <v>74</v>
      </c>
      <c r="C13" s="17">
        <v>12811600</v>
      </c>
      <c r="D13" s="18">
        <v>12811600</v>
      </c>
      <c r="E13" s="22">
        <v>7134700</v>
      </c>
      <c r="F13" s="17">
        <v>0</v>
      </c>
      <c r="G13" s="18">
        <v>0</v>
      </c>
      <c r="H13" s="22">
        <v>0</v>
      </c>
      <c r="I13" s="17">
        <v>0</v>
      </c>
      <c r="J13" s="18">
        <v>0</v>
      </c>
      <c r="K13" s="22">
        <v>0</v>
      </c>
      <c r="L13" s="17">
        <f t="shared" si="0"/>
        <v>12811600</v>
      </c>
      <c r="M13" s="18">
        <f t="shared" si="1"/>
        <v>12811600</v>
      </c>
      <c r="N13" s="22">
        <f t="shared" si="2"/>
        <v>7134700</v>
      </c>
    </row>
    <row r="14" spans="1:14" s="1" customFormat="1" ht="15.6" customHeight="1" x14ac:dyDescent="0.2">
      <c r="A14" s="23" t="s">
        <v>9</v>
      </c>
      <c r="B14" s="24" t="s">
        <v>75</v>
      </c>
      <c r="C14" s="17">
        <v>1996100</v>
      </c>
      <c r="D14" s="18">
        <v>1996100</v>
      </c>
      <c r="E14" s="22">
        <v>739350</v>
      </c>
      <c r="F14" s="17">
        <v>450000</v>
      </c>
      <c r="G14" s="18">
        <v>450000</v>
      </c>
      <c r="H14" s="22">
        <v>343250</v>
      </c>
      <c r="I14" s="17">
        <v>250000</v>
      </c>
      <c r="J14" s="18">
        <v>250000</v>
      </c>
      <c r="K14" s="22">
        <v>0</v>
      </c>
      <c r="L14" s="17">
        <f t="shared" si="0"/>
        <v>2696100</v>
      </c>
      <c r="M14" s="18">
        <f t="shared" si="1"/>
        <v>2696100</v>
      </c>
      <c r="N14" s="22">
        <f t="shared" si="2"/>
        <v>1082600</v>
      </c>
    </row>
    <row r="15" spans="1:14" s="6" customFormat="1" ht="15.6" customHeight="1" x14ac:dyDescent="0.25">
      <c r="A15" s="23" t="s">
        <v>10</v>
      </c>
      <c r="B15" s="24" t="s">
        <v>76</v>
      </c>
      <c r="C15" s="17">
        <v>2300000</v>
      </c>
      <c r="D15" s="18">
        <v>3200000</v>
      </c>
      <c r="E15" s="22">
        <v>2856290</v>
      </c>
      <c r="F15" s="17">
        <v>0</v>
      </c>
      <c r="G15" s="18">
        <v>100000</v>
      </c>
      <c r="H15" s="22">
        <v>73776</v>
      </c>
      <c r="I15" s="17">
        <v>50000</v>
      </c>
      <c r="J15" s="18">
        <v>50000</v>
      </c>
      <c r="K15" s="22">
        <v>43490</v>
      </c>
      <c r="L15" s="17">
        <f t="shared" si="0"/>
        <v>2350000</v>
      </c>
      <c r="M15" s="18">
        <f t="shared" si="1"/>
        <v>3350000</v>
      </c>
      <c r="N15" s="22">
        <f t="shared" si="2"/>
        <v>2973556</v>
      </c>
    </row>
    <row r="16" spans="1:14" s="1" customFormat="1" ht="19.899999999999999" customHeight="1" x14ac:dyDescent="0.25">
      <c r="A16" s="119" t="s">
        <v>11</v>
      </c>
      <c r="B16" s="120"/>
      <c r="C16" s="25">
        <f t="shared" ref="C16:N16" si="3">SUM(C7:C15)</f>
        <v>42126977</v>
      </c>
      <c r="D16" s="26">
        <f t="shared" si="3"/>
        <v>44508545</v>
      </c>
      <c r="E16" s="27">
        <f t="shared" si="3"/>
        <v>22706139</v>
      </c>
      <c r="F16" s="29">
        <f t="shared" si="3"/>
        <v>49927619</v>
      </c>
      <c r="G16" s="28">
        <f t="shared" si="3"/>
        <v>49927619</v>
      </c>
      <c r="H16" s="27">
        <f t="shared" si="3"/>
        <v>22627328</v>
      </c>
      <c r="I16" s="29">
        <f t="shared" si="3"/>
        <v>42850666</v>
      </c>
      <c r="J16" s="28">
        <f t="shared" si="3"/>
        <v>44495662</v>
      </c>
      <c r="K16" s="27">
        <f t="shared" si="3"/>
        <v>22098061</v>
      </c>
      <c r="L16" s="29">
        <f t="shared" si="3"/>
        <v>133851304</v>
      </c>
      <c r="M16" s="75">
        <f t="shared" si="3"/>
        <v>137877868</v>
      </c>
      <c r="N16" s="108">
        <f t="shared" si="3"/>
        <v>67215133</v>
      </c>
    </row>
    <row r="17" spans="1:14" ht="15.6" customHeight="1" x14ac:dyDescent="0.25">
      <c r="A17" s="30" t="s">
        <v>77</v>
      </c>
      <c r="B17" s="31" t="s">
        <v>78</v>
      </c>
      <c r="C17" s="17">
        <v>6123000</v>
      </c>
      <c r="D17" s="18">
        <v>6426104</v>
      </c>
      <c r="E17" s="32">
        <v>3377963</v>
      </c>
      <c r="F17" s="17">
        <v>7012000</v>
      </c>
      <c r="G17" s="18">
        <v>7012000</v>
      </c>
      <c r="H17" s="32">
        <v>3058817</v>
      </c>
      <c r="I17" s="17">
        <v>6020000</v>
      </c>
      <c r="J17" s="18">
        <v>6233850</v>
      </c>
      <c r="K17" s="32">
        <v>3015439</v>
      </c>
      <c r="L17" s="17">
        <f t="shared" si="0"/>
        <v>19155000</v>
      </c>
      <c r="M17" s="18">
        <f t="shared" si="1"/>
        <v>19671954</v>
      </c>
      <c r="N17" s="22">
        <f t="shared" si="2"/>
        <v>9452219</v>
      </c>
    </row>
    <row r="18" spans="1:14" ht="19.899999999999999" customHeight="1" x14ac:dyDescent="0.25">
      <c r="A18" s="119" t="s">
        <v>12</v>
      </c>
      <c r="B18" s="120"/>
      <c r="C18" s="25">
        <f>SUM(C17)</f>
        <v>6123000</v>
      </c>
      <c r="D18" s="28">
        <f>SUM(D17)</f>
        <v>6426104</v>
      </c>
      <c r="E18" s="27">
        <f t="shared" ref="E18" si="4">SUM(E17)</f>
        <v>3377963</v>
      </c>
      <c r="F18" s="29">
        <f t="shared" ref="F18:N18" si="5">SUM(F17)</f>
        <v>7012000</v>
      </c>
      <c r="G18" s="28">
        <f t="shared" si="5"/>
        <v>7012000</v>
      </c>
      <c r="H18" s="27">
        <f t="shared" si="5"/>
        <v>3058817</v>
      </c>
      <c r="I18" s="29">
        <f t="shared" si="5"/>
        <v>6020000</v>
      </c>
      <c r="J18" s="28">
        <f t="shared" si="5"/>
        <v>6233850</v>
      </c>
      <c r="K18" s="27">
        <f t="shared" si="5"/>
        <v>3015439</v>
      </c>
      <c r="L18" s="29">
        <f t="shared" si="5"/>
        <v>19155000</v>
      </c>
      <c r="M18" s="26">
        <f t="shared" si="5"/>
        <v>19671954</v>
      </c>
      <c r="N18" s="27">
        <f t="shared" si="5"/>
        <v>9452219</v>
      </c>
    </row>
    <row r="19" spans="1:14" ht="15.6" customHeight="1" x14ac:dyDescent="0.25">
      <c r="A19" s="23" t="s">
        <v>13</v>
      </c>
      <c r="B19" s="24" t="s">
        <v>79</v>
      </c>
      <c r="C19" s="17">
        <v>0</v>
      </c>
      <c r="D19" s="18">
        <v>10000</v>
      </c>
      <c r="E19" s="22">
        <v>5419</v>
      </c>
      <c r="F19" s="17">
        <v>0</v>
      </c>
      <c r="G19" s="18">
        <v>0</v>
      </c>
      <c r="H19" s="22">
        <v>0</v>
      </c>
      <c r="I19" s="17">
        <v>135000</v>
      </c>
      <c r="J19" s="18">
        <v>135000</v>
      </c>
      <c r="K19" s="22">
        <v>41824</v>
      </c>
      <c r="L19" s="17">
        <f t="shared" si="0"/>
        <v>135000</v>
      </c>
      <c r="M19" s="18">
        <f t="shared" si="1"/>
        <v>145000</v>
      </c>
      <c r="N19" s="22">
        <f t="shared" si="2"/>
        <v>47243</v>
      </c>
    </row>
    <row r="20" spans="1:14" ht="15.6" customHeight="1" x14ac:dyDescent="0.25">
      <c r="A20" s="23" t="s">
        <v>14</v>
      </c>
      <c r="B20" s="24" t="s">
        <v>80</v>
      </c>
      <c r="C20" s="17">
        <v>5100000</v>
      </c>
      <c r="D20" s="18">
        <v>5090000</v>
      </c>
      <c r="E20" s="22">
        <v>1956572</v>
      </c>
      <c r="F20" s="17">
        <v>1930000</v>
      </c>
      <c r="G20" s="18">
        <v>1930000</v>
      </c>
      <c r="H20" s="22">
        <v>637132</v>
      </c>
      <c r="I20" s="17">
        <v>1975000</v>
      </c>
      <c r="J20" s="18">
        <v>1975000</v>
      </c>
      <c r="K20" s="22">
        <v>300559</v>
      </c>
      <c r="L20" s="17">
        <f t="shared" si="0"/>
        <v>9005000</v>
      </c>
      <c r="M20" s="18">
        <f t="shared" si="1"/>
        <v>8995000</v>
      </c>
      <c r="N20" s="22">
        <f t="shared" si="2"/>
        <v>2894263</v>
      </c>
    </row>
    <row r="21" spans="1:14" ht="15.6" customHeight="1" x14ac:dyDescent="0.25">
      <c r="A21" s="23" t="s">
        <v>15</v>
      </c>
      <c r="B21" s="24" t="s">
        <v>81</v>
      </c>
      <c r="C21" s="17">
        <v>1455000</v>
      </c>
      <c r="D21" s="18">
        <v>1455000</v>
      </c>
      <c r="E21" s="22">
        <v>660545</v>
      </c>
      <c r="F21" s="17">
        <v>86400</v>
      </c>
      <c r="G21" s="18">
        <v>86400</v>
      </c>
      <c r="H21" s="22">
        <v>54388</v>
      </c>
      <c r="I21" s="17">
        <v>290000</v>
      </c>
      <c r="J21" s="18">
        <v>290000</v>
      </c>
      <c r="K21" s="22">
        <v>132197</v>
      </c>
      <c r="L21" s="17">
        <f t="shared" si="0"/>
        <v>1831400</v>
      </c>
      <c r="M21" s="18">
        <f t="shared" si="1"/>
        <v>1831400</v>
      </c>
      <c r="N21" s="22">
        <f t="shared" si="2"/>
        <v>847130</v>
      </c>
    </row>
    <row r="22" spans="1:14" ht="15.6" customHeight="1" x14ac:dyDescent="0.25">
      <c r="A22" s="23" t="s">
        <v>16</v>
      </c>
      <c r="B22" s="24" t="s">
        <v>82</v>
      </c>
      <c r="C22" s="17">
        <v>150000</v>
      </c>
      <c r="D22" s="18">
        <v>150000</v>
      </c>
      <c r="E22" s="22">
        <v>55533</v>
      </c>
      <c r="F22" s="17">
        <v>70200</v>
      </c>
      <c r="G22" s="18">
        <v>70200</v>
      </c>
      <c r="H22" s="22">
        <v>40760</v>
      </c>
      <c r="I22" s="17">
        <v>220000</v>
      </c>
      <c r="J22" s="18">
        <v>220000</v>
      </c>
      <c r="K22" s="22">
        <v>97400</v>
      </c>
      <c r="L22" s="17">
        <f t="shared" si="0"/>
        <v>440200</v>
      </c>
      <c r="M22" s="18">
        <f t="shared" si="1"/>
        <v>440200</v>
      </c>
      <c r="N22" s="22">
        <f t="shared" si="2"/>
        <v>193693</v>
      </c>
    </row>
    <row r="23" spans="1:14" ht="15.6" customHeight="1" x14ac:dyDescent="0.25">
      <c r="A23" s="23" t="s">
        <v>166</v>
      </c>
      <c r="B23" s="24" t="s">
        <v>167</v>
      </c>
      <c r="C23" s="17">
        <v>4840000</v>
      </c>
      <c r="D23" s="18">
        <v>5290000</v>
      </c>
      <c r="E23" s="22">
        <v>2344798</v>
      </c>
      <c r="F23" s="17">
        <v>150000</v>
      </c>
      <c r="G23" s="18">
        <v>150000</v>
      </c>
      <c r="H23" s="22">
        <v>44241</v>
      </c>
      <c r="I23" s="17">
        <v>2700000</v>
      </c>
      <c r="J23" s="18">
        <v>2700000</v>
      </c>
      <c r="K23" s="22">
        <v>933992</v>
      </c>
      <c r="L23" s="17">
        <f t="shared" si="0"/>
        <v>7690000</v>
      </c>
      <c r="M23" s="18">
        <f t="shared" si="1"/>
        <v>8140000</v>
      </c>
      <c r="N23" s="22">
        <f t="shared" si="2"/>
        <v>3323031</v>
      </c>
    </row>
    <row r="24" spans="1:14" ht="15.6" customHeight="1" x14ac:dyDescent="0.25">
      <c r="A24" s="23" t="s">
        <v>168</v>
      </c>
      <c r="B24" s="24" t="s">
        <v>169</v>
      </c>
      <c r="C24" s="17">
        <v>3100000</v>
      </c>
      <c r="D24" s="18">
        <v>3100000</v>
      </c>
      <c r="E24" s="22">
        <v>2933056</v>
      </c>
      <c r="F24" s="17">
        <v>1750000</v>
      </c>
      <c r="G24" s="18">
        <v>1850000</v>
      </c>
      <c r="H24" s="22">
        <v>1767402</v>
      </c>
      <c r="I24" s="17">
        <v>0</v>
      </c>
      <c r="J24" s="18">
        <v>0</v>
      </c>
      <c r="K24" s="22">
        <v>0</v>
      </c>
      <c r="L24" s="17">
        <f t="shared" si="0"/>
        <v>4850000</v>
      </c>
      <c r="M24" s="18">
        <f t="shared" si="1"/>
        <v>4950000</v>
      </c>
      <c r="N24" s="22">
        <f t="shared" si="2"/>
        <v>4700458</v>
      </c>
    </row>
    <row r="25" spans="1:14" ht="15.6" customHeight="1" x14ac:dyDescent="0.25">
      <c r="A25" s="23" t="s">
        <v>170</v>
      </c>
      <c r="B25" s="24" t="s">
        <v>171</v>
      </c>
      <c r="C25" s="17">
        <v>650000</v>
      </c>
      <c r="D25" s="18">
        <v>650000</v>
      </c>
      <c r="E25" s="22">
        <v>343735</v>
      </c>
      <c r="F25" s="17">
        <v>350000</v>
      </c>
      <c r="G25" s="18">
        <v>450000</v>
      </c>
      <c r="H25" s="22">
        <v>221250</v>
      </c>
      <c r="I25" s="17">
        <v>150000</v>
      </c>
      <c r="J25" s="18">
        <v>150000</v>
      </c>
      <c r="K25" s="22">
        <v>45213</v>
      </c>
      <c r="L25" s="17">
        <f t="shared" si="0"/>
        <v>1150000</v>
      </c>
      <c r="M25" s="18">
        <f t="shared" si="1"/>
        <v>1250000</v>
      </c>
      <c r="N25" s="22">
        <f t="shared" si="2"/>
        <v>610198</v>
      </c>
    </row>
    <row r="26" spans="1:14" ht="15.6" customHeight="1" x14ac:dyDescent="0.25">
      <c r="A26" s="23" t="s">
        <v>17</v>
      </c>
      <c r="B26" s="24" t="s">
        <v>83</v>
      </c>
      <c r="C26" s="17">
        <v>10350000</v>
      </c>
      <c r="D26" s="18">
        <v>10350000</v>
      </c>
      <c r="E26" s="22">
        <v>5289932</v>
      </c>
      <c r="F26" s="17">
        <v>9800000</v>
      </c>
      <c r="G26" s="18">
        <v>9800000</v>
      </c>
      <c r="H26" s="22">
        <v>5689570</v>
      </c>
      <c r="I26" s="17">
        <v>8500000</v>
      </c>
      <c r="J26" s="18">
        <v>8500000</v>
      </c>
      <c r="K26" s="22">
        <v>3837937</v>
      </c>
      <c r="L26" s="17">
        <f t="shared" si="0"/>
        <v>28650000</v>
      </c>
      <c r="M26" s="18">
        <f t="shared" si="1"/>
        <v>28650000</v>
      </c>
      <c r="N26" s="22">
        <f t="shared" si="2"/>
        <v>14817439</v>
      </c>
    </row>
    <row r="27" spans="1:14" ht="15.6" customHeight="1" x14ac:dyDescent="0.25">
      <c r="A27" s="23" t="s">
        <v>18</v>
      </c>
      <c r="B27" s="24" t="s">
        <v>84</v>
      </c>
      <c r="C27" s="17">
        <v>0</v>
      </c>
      <c r="D27" s="18">
        <v>0</v>
      </c>
      <c r="E27" s="22">
        <v>0</v>
      </c>
      <c r="F27" s="17">
        <v>0</v>
      </c>
      <c r="G27" s="18">
        <v>0</v>
      </c>
      <c r="H27" s="22">
        <v>0</v>
      </c>
      <c r="I27" s="17">
        <v>0</v>
      </c>
      <c r="J27" s="18">
        <v>0</v>
      </c>
      <c r="K27" s="22">
        <v>0</v>
      </c>
      <c r="L27" s="17">
        <f t="shared" si="0"/>
        <v>0</v>
      </c>
      <c r="M27" s="18">
        <f t="shared" si="1"/>
        <v>0</v>
      </c>
      <c r="N27" s="22">
        <f t="shared" si="2"/>
        <v>0</v>
      </c>
    </row>
    <row r="28" spans="1:14" ht="15.6" customHeight="1" x14ac:dyDescent="0.25">
      <c r="A28" s="23" t="s">
        <v>19</v>
      </c>
      <c r="B28" s="24" t="s">
        <v>85</v>
      </c>
      <c r="C28" s="17">
        <v>1865000</v>
      </c>
      <c r="D28" s="18">
        <v>1865000</v>
      </c>
      <c r="E28" s="22">
        <v>747146</v>
      </c>
      <c r="F28" s="17">
        <v>600000</v>
      </c>
      <c r="G28" s="18">
        <v>600000</v>
      </c>
      <c r="H28" s="22">
        <v>152000</v>
      </c>
      <c r="I28" s="17">
        <v>1100000</v>
      </c>
      <c r="J28" s="18">
        <v>1080000</v>
      </c>
      <c r="K28" s="22">
        <v>532984</v>
      </c>
      <c r="L28" s="17">
        <f t="shared" si="0"/>
        <v>3565000</v>
      </c>
      <c r="M28" s="18">
        <f t="shared" si="1"/>
        <v>3545000</v>
      </c>
      <c r="N28" s="22">
        <f t="shared" si="2"/>
        <v>1432130</v>
      </c>
    </row>
    <row r="29" spans="1:14" ht="15.6" customHeight="1" x14ac:dyDescent="0.25">
      <c r="A29" s="23" t="s">
        <v>20</v>
      </c>
      <c r="B29" s="24" t="s">
        <v>86</v>
      </c>
      <c r="C29" s="17">
        <v>500000</v>
      </c>
      <c r="D29" s="18">
        <v>2150000</v>
      </c>
      <c r="E29" s="22">
        <v>505000</v>
      </c>
      <c r="F29" s="17">
        <v>0</v>
      </c>
      <c r="G29" s="18">
        <v>20000</v>
      </c>
      <c r="H29" s="22">
        <v>14850</v>
      </c>
      <c r="I29" s="17">
        <v>0</v>
      </c>
      <c r="J29" s="18">
        <v>50000</v>
      </c>
      <c r="K29" s="22">
        <v>23850</v>
      </c>
      <c r="L29" s="17">
        <f t="shared" si="0"/>
        <v>500000</v>
      </c>
      <c r="M29" s="18">
        <f t="shared" si="1"/>
        <v>2220000</v>
      </c>
      <c r="N29" s="22">
        <f t="shared" si="2"/>
        <v>543700</v>
      </c>
    </row>
    <row r="30" spans="1:14" ht="15.6" customHeight="1" x14ac:dyDescent="0.25">
      <c r="A30" s="23" t="s">
        <v>21</v>
      </c>
      <c r="B30" s="24" t="s">
        <v>87</v>
      </c>
      <c r="C30" s="17">
        <v>14470000</v>
      </c>
      <c r="D30" s="18">
        <v>14023720</v>
      </c>
      <c r="E30" s="22">
        <v>6454660</v>
      </c>
      <c r="F30" s="17">
        <v>2220000</v>
      </c>
      <c r="G30" s="18">
        <v>2000000</v>
      </c>
      <c r="H30" s="22">
        <v>233434</v>
      </c>
      <c r="I30" s="17">
        <v>1770000</v>
      </c>
      <c r="J30" s="18">
        <v>1720000</v>
      </c>
      <c r="K30" s="22">
        <v>600260</v>
      </c>
      <c r="L30" s="17">
        <f t="shared" si="0"/>
        <v>18460000</v>
      </c>
      <c r="M30" s="18">
        <f t="shared" si="1"/>
        <v>17743720</v>
      </c>
      <c r="N30" s="22">
        <f t="shared" si="2"/>
        <v>7288354</v>
      </c>
    </row>
    <row r="31" spans="1:14" ht="15.6" customHeight="1" x14ac:dyDescent="0.25">
      <c r="A31" s="23" t="s">
        <v>22</v>
      </c>
      <c r="B31" s="24" t="s">
        <v>88</v>
      </c>
      <c r="C31" s="17">
        <v>600000</v>
      </c>
      <c r="D31" s="18">
        <v>600000</v>
      </c>
      <c r="E31" s="22">
        <v>234665</v>
      </c>
      <c r="F31" s="17">
        <v>10000</v>
      </c>
      <c r="G31" s="18">
        <v>10000</v>
      </c>
      <c r="H31" s="22">
        <v>0</v>
      </c>
      <c r="I31" s="17">
        <v>80000</v>
      </c>
      <c r="J31" s="18">
        <v>80000</v>
      </c>
      <c r="K31" s="22">
        <v>52937</v>
      </c>
      <c r="L31" s="17">
        <f t="shared" si="0"/>
        <v>690000</v>
      </c>
      <c r="M31" s="18">
        <f t="shared" si="1"/>
        <v>690000</v>
      </c>
      <c r="N31" s="22">
        <f t="shared" si="2"/>
        <v>287602</v>
      </c>
    </row>
    <row r="32" spans="1:14" ht="15.6" customHeight="1" x14ac:dyDescent="0.25">
      <c r="A32" s="23" t="s">
        <v>23</v>
      </c>
      <c r="B32" s="24" t="s">
        <v>89</v>
      </c>
      <c r="C32" s="17">
        <v>8500000</v>
      </c>
      <c r="D32" s="18">
        <v>8581000</v>
      </c>
      <c r="E32" s="22">
        <v>5073070</v>
      </c>
      <c r="F32" s="17">
        <v>4135000</v>
      </c>
      <c r="G32" s="18">
        <v>4135000</v>
      </c>
      <c r="H32" s="22">
        <v>2322742</v>
      </c>
      <c r="I32" s="17">
        <v>3800000</v>
      </c>
      <c r="J32" s="18">
        <v>3794600</v>
      </c>
      <c r="K32" s="22">
        <v>1562257</v>
      </c>
      <c r="L32" s="17">
        <f t="shared" si="0"/>
        <v>16435000</v>
      </c>
      <c r="M32" s="18">
        <f t="shared" si="1"/>
        <v>16510600</v>
      </c>
      <c r="N32" s="22">
        <f t="shared" si="2"/>
        <v>8958069</v>
      </c>
    </row>
    <row r="33" spans="1:14" ht="15.6" customHeight="1" x14ac:dyDescent="0.25">
      <c r="A33" s="23" t="s">
        <v>125</v>
      </c>
      <c r="B33" s="24" t="s">
        <v>126</v>
      </c>
      <c r="C33" s="17">
        <v>1300000</v>
      </c>
      <c r="D33" s="18">
        <v>1300000</v>
      </c>
      <c r="E33" s="22">
        <v>1225449</v>
      </c>
      <c r="F33" s="17">
        <v>0</v>
      </c>
      <c r="G33" s="18">
        <v>0</v>
      </c>
      <c r="H33" s="22">
        <v>0</v>
      </c>
      <c r="I33" s="17">
        <v>0</v>
      </c>
      <c r="J33" s="18">
        <v>0</v>
      </c>
      <c r="K33" s="22">
        <v>0</v>
      </c>
      <c r="L33" s="17">
        <f t="shared" si="0"/>
        <v>1300000</v>
      </c>
      <c r="M33" s="18">
        <f t="shared" si="1"/>
        <v>1300000</v>
      </c>
      <c r="N33" s="22">
        <f t="shared" si="2"/>
        <v>1225449</v>
      </c>
    </row>
    <row r="34" spans="1:14" s="1" customFormat="1" ht="15.6" customHeight="1" x14ac:dyDescent="0.2">
      <c r="A34" s="23" t="s">
        <v>24</v>
      </c>
      <c r="B34" s="24" t="s">
        <v>90</v>
      </c>
      <c r="C34" s="17">
        <v>0</v>
      </c>
      <c r="D34" s="18">
        <v>0</v>
      </c>
      <c r="E34" s="22">
        <v>0</v>
      </c>
      <c r="F34" s="17">
        <v>0</v>
      </c>
      <c r="G34" s="18">
        <v>0</v>
      </c>
      <c r="H34" s="22">
        <v>0</v>
      </c>
      <c r="I34" s="17">
        <v>0</v>
      </c>
      <c r="J34" s="18">
        <v>0</v>
      </c>
      <c r="K34" s="22">
        <v>0</v>
      </c>
      <c r="L34" s="17">
        <f t="shared" si="0"/>
        <v>0</v>
      </c>
      <c r="M34" s="18">
        <f t="shared" si="1"/>
        <v>0</v>
      </c>
      <c r="N34" s="22">
        <f t="shared" si="2"/>
        <v>0</v>
      </c>
    </row>
    <row r="35" spans="1:14" ht="15.6" customHeight="1" x14ac:dyDescent="0.25">
      <c r="A35" s="23" t="s">
        <v>25</v>
      </c>
      <c r="B35" s="24" t="s">
        <v>91</v>
      </c>
      <c r="C35" s="17">
        <v>1205000</v>
      </c>
      <c r="D35" s="18">
        <v>1205000</v>
      </c>
      <c r="E35" s="22">
        <v>699552</v>
      </c>
      <c r="F35" s="17">
        <v>20000</v>
      </c>
      <c r="G35" s="18">
        <v>20000</v>
      </c>
      <c r="H35" s="22">
        <v>3505</v>
      </c>
      <c r="I35" s="17">
        <v>100000</v>
      </c>
      <c r="J35" s="18">
        <v>100000</v>
      </c>
      <c r="K35" s="22">
        <v>9249</v>
      </c>
      <c r="L35" s="17">
        <f t="shared" si="0"/>
        <v>1325000</v>
      </c>
      <c r="M35" s="18">
        <f t="shared" si="1"/>
        <v>1325000</v>
      </c>
      <c r="N35" s="22">
        <f t="shared" si="2"/>
        <v>712306</v>
      </c>
    </row>
    <row r="36" spans="1:14" s="1" customFormat="1" ht="19.899999999999999" customHeight="1" x14ac:dyDescent="0.25">
      <c r="A36" s="119" t="s">
        <v>26</v>
      </c>
      <c r="B36" s="120"/>
      <c r="C36" s="25">
        <f t="shared" ref="C36:N36" si="6">SUM(C19:C35)</f>
        <v>54085000</v>
      </c>
      <c r="D36" s="26">
        <f t="shared" si="6"/>
        <v>55819720</v>
      </c>
      <c r="E36" s="27">
        <f t="shared" si="6"/>
        <v>28529132</v>
      </c>
      <c r="F36" s="29">
        <f t="shared" si="6"/>
        <v>21121600</v>
      </c>
      <c r="G36" s="28">
        <f t="shared" si="6"/>
        <v>21121600</v>
      </c>
      <c r="H36" s="27">
        <f t="shared" si="6"/>
        <v>11181274</v>
      </c>
      <c r="I36" s="29">
        <f t="shared" si="6"/>
        <v>20820000</v>
      </c>
      <c r="J36" s="28">
        <f t="shared" si="6"/>
        <v>20794600</v>
      </c>
      <c r="K36" s="27">
        <f t="shared" si="6"/>
        <v>8170659</v>
      </c>
      <c r="L36" s="25">
        <f t="shared" si="6"/>
        <v>96026600</v>
      </c>
      <c r="M36" s="26">
        <f t="shared" si="6"/>
        <v>97735920</v>
      </c>
      <c r="N36" s="27">
        <f t="shared" si="6"/>
        <v>47881065</v>
      </c>
    </row>
    <row r="37" spans="1:14" ht="15.6" customHeight="1" x14ac:dyDescent="0.25">
      <c r="A37" s="23" t="s">
        <v>27</v>
      </c>
      <c r="B37" s="24" t="s">
        <v>92</v>
      </c>
      <c r="C37" s="17">
        <v>6100000</v>
      </c>
      <c r="D37" s="18">
        <v>6100000</v>
      </c>
      <c r="E37" s="22">
        <v>966500</v>
      </c>
      <c r="F37" s="20">
        <v>0</v>
      </c>
      <c r="G37" s="18">
        <v>0</v>
      </c>
      <c r="H37" s="22">
        <v>0</v>
      </c>
      <c r="I37" s="20">
        <v>0</v>
      </c>
      <c r="J37" s="18">
        <v>0</v>
      </c>
      <c r="K37" s="22">
        <v>0</v>
      </c>
      <c r="L37" s="17">
        <f t="shared" si="0"/>
        <v>6100000</v>
      </c>
      <c r="M37" s="18">
        <f t="shared" si="1"/>
        <v>6100000</v>
      </c>
      <c r="N37" s="22">
        <f t="shared" si="2"/>
        <v>966500</v>
      </c>
    </row>
    <row r="38" spans="1:14" s="1" customFormat="1" ht="19.899999999999999" customHeight="1" x14ac:dyDescent="0.25">
      <c r="A38" s="119" t="s">
        <v>28</v>
      </c>
      <c r="B38" s="120"/>
      <c r="C38" s="29">
        <f>SUM(C37:C37)</f>
        <v>6100000</v>
      </c>
      <c r="D38" s="28">
        <f>SUM(D37:D37)</f>
        <v>6100000</v>
      </c>
      <c r="E38" s="27">
        <f>SUM(E37:E37)</f>
        <v>966500</v>
      </c>
      <c r="F38" s="29">
        <v>0</v>
      </c>
      <c r="G38" s="28">
        <f t="shared" ref="G38:N38" si="7">SUM(G37:G37)</f>
        <v>0</v>
      </c>
      <c r="H38" s="27">
        <f t="shared" si="7"/>
        <v>0</v>
      </c>
      <c r="I38" s="29">
        <f t="shared" si="7"/>
        <v>0</v>
      </c>
      <c r="J38" s="28">
        <f t="shared" si="7"/>
        <v>0</v>
      </c>
      <c r="K38" s="27">
        <f t="shared" si="7"/>
        <v>0</v>
      </c>
      <c r="L38" s="25">
        <f t="shared" si="7"/>
        <v>6100000</v>
      </c>
      <c r="M38" s="26">
        <f t="shared" si="7"/>
        <v>6100000</v>
      </c>
      <c r="N38" s="27">
        <f t="shared" si="7"/>
        <v>966500</v>
      </c>
    </row>
    <row r="39" spans="1:14" ht="15.6" customHeight="1" x14ac:dyDescent="0.25">
      <c r="A39" s="23" t="s">
        <v>29</v>
      </c>
      <c r="B39" s="24" t="s">
        <v>93</v>
      </c>
      <c r="C39" s="17">
        <v>147000</v>
      </c>
      <c r="D39" s="18">
        <v>593280</v>
      </c>
      <c r="E39" s="22">
        <v>593280</v>
      </c>
      <c r="F39" s="20">
        <v>0</v>
      </c>
      <c r="G39" s="18">
        <v>0</v>
      </c>
      <c r="H39" s="22">
        <v>0</v>
      </c>
      <c r="I39" s="20">
        <v>0</v>
      </c>
      <c r="J39" s="18">
        <v>0</v>
      </c>
      <c r="K39" s="22">
        <v>0</v>
      </c>
      <c r="L39" s="17">
        <f t="shared" si="0"/>
        <v>147000</v>
      </c>
      <c r="M39" s="18">
        <f t="shared" si="1"/>
        <v>593280</v>
      </c>
      <c r="N39" s="22">
        <f t="shared" si="2"/>
        <v>593280</v>
      </c>
    </row>
    <row r="40" spans="1:14" ht="15.6" customHeight="1" x14ac:dyDescent="0.25">
      <c r="A40" s="23" t="s">
        <v>30</v>
      </c>
      <c r="B40" s="24" t="s">
        <v>94</v>
      </c>
      <c r="C40" s="17">
        <v>0</v>
      </c>
      <c r="D40" s="18">
        <v>0</v>
      </c>
      <c r="E40" s="22">
        <v>0</v>
      </c>
      <c r="F40" s="20">
        <v>0</v>
      </c>
      <c r="G40" s="18">
        <v>0</v>
      </c>
      <c r="H40" s="22">
        <v>0</v>
      </c>
      <c r="I40" s="20">
        <v>0</v>
      </c>
      <c r="J40" s="18">
        <v>0</v>
      </c>
      <c r="K40" s="22">
        <v>0</v>
      </c>
      <c r="L40" s="17">
        <f t="shared" si="0"/>
        <v>0</v>
      </c>
      <c r="M40" s="18">
        <f t="shared" si="1"/>
        <v>0</v>
      </c>
      <c r="N40" s="22">
        <f t="shared" si="2"/>
        <v>0</v>
      </c>
    </row>
    <row r="41" spans="1:14" ht="15.6" customHeight="1" x14ac:dyDescent="0.25">
      <c r="A41" s="23" t="s">
        <v>31</v>
      </c>
      <c r="B41" s="24" t="s">
        <v>95</v>
      </c>
      <c r="C41" s="17">
        <v>940000</v>
      </c>
      <c r="D41" s="18">
        <v>331000</v>
      </c>
      <c r="E41" s="22">
        <v>280400</v>
      </c>
      <c r="F41" s="20">
        <v>0</v>
      </c>
      <c r="G41" s="18">
        <v>0</v>
      </c>
      <c r="H41" s="22">
        <v>0</v>
      </c>
      <c r="I41" s="20">
        <v>0</v>
      </c>
      <c r="J41" s="18">
        <v>0</v>
      </c>
      <c r="K41" s="22">
        <v>0</v>
      </c>
      <c r="L41" s="17">
        <f t="shared" si="0"/>
        <v>940000</v>
      </c>
      <c r="M41" s="18">
        <f t="shared" si="1"/>
        <v>331000</v>
      </c>
      <c r="N41" s="22">
        <f t="shared" si="2"/>
        <v>280400</v>
      </c>
    </row>
    <row r="42" spans="1:14" s="1" customFormat="1" ht="15.6" customHeight="1" x14ac:dyDescent="0.2">
      <c r="A42" s="23" t="s">
        <v>32</v>
      </c>
      <c r="B42" s="24" t="s">
        <v>148</v>
      </c>
      <c r="C42" s="17">
        <v>0</v>
      </c>
      <c r="D42" s="18">
        <v>900000</v>
      </c>
      <c r="E42" s="22">
        <v>900000</v>
      </c>
      <c r="F42" s="20">
        <v>0</v>
      </c>
      <c r="G42" s="18">
        <v>0</v>
      </c>
      <c r="H42" s="22">
        <v>0</v>
      </c>
      <c r="I42" s="20">
        <v>0</v>
      </c>
      <c r="J42" s="18">
        <v>0</v>
      </c>
      <c r="K42" s="22">
        <v>0</v>
      </c>
      <c r="L42" s="17">
        <f t="shared" si="0"/>
        <v>0</v>
      </c>
      <c r="M42" s="18">
        <f t="shared" si="1"/>
        <v>900000</v>
      </c>
      <c r="N42" s="22">
        <f t="shared" si="2"/>
        <v>900000</v>
      </c>
    </row>
    <row r="43" spans="1:14" ht="15.6" customHeight="1" x14ac:dyDescent="0.25">
      <c r="A43" s="23" t="s">
        <v>33</v>
      </c>
      <c r="B43" s="24" t="s">
        <v>96</v>
      </c>
      <c r="C43" s="17">
        <v>9532695</v>
      </c>
      <c r="D43" s="18">
        <v>5813695</v>
      </c>
      <c r="E43" s="22">
        <v>0</v>
      </c>
      <c r="F43" s="20">
        <v>0</v>
      </c>
      <c r="G43" s="18">
        <v>0</v>
      </c>
      <c r="H43" s="22">
        <v>0</v>
      </c>
      <c r="I43" s="20">
        <v>0</v>
      </c>
      <c r="J43" s="18">
        <v>0</v>
      </c>
      <c r="K43" s="22">
        <v>0</v>
      </c>
      <c r="L43" s="17">
        <f t="shared" si="0"/>
        <v>9532695</v>
      </c>
      <c r="M43" s="18">
        <f t="shared" si="1"/>
        <v>5813695</v>
      </c>
      <c r="N43" s="22">
        <f t="shared" si="2"/>
        <v>0</v>
      </c>
    </row>
    <row r="44" spans="1:14" s="1" customFormat="1" ht="19.899999999999999" customHeight="1" thickBot="1" x14ac:dyDescent="0.3">
      <c r="A44" s="121" t="s">
        <v>34</v>
      </c>
      <c r="B44" s="122"/>
      <c r="C44" s="33">
        <f>SUM(C39:C43)</f>
        <v>10619695</v>
      </c>
      <c r="D44" s="34">
        <f>SUM(D39:D43)</f>
        <v>7637975</v>
      </c>
      <c r="E44" s="35">
        <f>SUM(E39:E43)</f>
        <v>1773680</v>
      </c>
      <c r="F44" s="33">
        <v>0</v>
      </c>
      <c r="G44" s="34">
        <f t="shared" ref="G44:N44" si="8">SUM(G39:G43)</f>
        <v>0</v>
      </c>
      <c r="H44" s="35">
        <f t="shared" si="8"/>
        <v>0</v>
      </c>
      <c r="I44" s="33">
        <f t="shared" si="8"/>
        <v>0</v>
      </c>
      <c r="J44" s="34">
        <f t="shared" si="8"/>
        <v>0</v>
      </c>
      <c r="K44" s="35">
        <f t="shared" si="8"/>
        <v>0</v>
      </c>
      <c r="L44" s="63">
        <f t="shared" si="8"/>
        <v>10619695</v>
      </c>
      <c r="M44" s="64">
        <f t="shared" si="8"/>
        <v>7637975</v>
      </c>
      <c r="N44" s="35">
        <f t="shared" si="8"/>
        <v>1773680</v>
      </c>
    </row>
    <row r="45" spans="1:14" s="1" customFormat="1" ht="19.899999999999999" customHeight="1" thickBot="1" x14ac:dyDescent="0.3">
      <c r="A45" s="127" t="s">
        <v>151</v>
      </c>
      <c r="B45" s="128"/>
      <c r="C45" s="36">
        <f t="shared" ref="C45:N45" si="9">SUM(C16)+C18+C36+C38+C44</f>
        <v>119054672</v>
      </c>
      <c r="D45" s="37">
        <f t="shared" si="9"/>
        <v>120492344</v>
      </c>
      <c r="E45" s="38">
        <f t="shared" si="9"/>
        <v>57353414</v>
      </c>
      <c r="F45" s="36">
        <f t="shared" si="9"/>
        <v>78061219</v>
      </c>
      <c r="G45" s="65">
        <f t="shared" si="9"/>
        <v>78061219</v>
      </c>
      <c r="H45" s="38">
        <f t="shared" si="9"/>
        <v>36867419</v>
      </c>
      <c r="I45" s="36">
        <f t="shared" si="9"/>
        <v>69690666</v>
      </c>
      <c r="J45" s="65">
        <f t="shared" si="9"/>
        <v>71524112</v>
      </c>
      <c r="K45" s="38">
        <f t="shared" si="9"/>
        <v>33284159</v>
      </c>
      <c r="L45" s="36">
        <f t="shared" si="9"/>
        <v>265752599</v>
      </c>
      <c r="M45" s="65">
        <f t="shared" si="9"/>
        <v>269023717</v>
      </c>
      <c r="N45" s="38">
        <f t="shared" si="9"/>
        <v>127288597</v>
      </c>
    </row>
    <row r="46" spans="1:14" ht="15.6" customHeight="1" x14ac:dyDescent="0.25">
      <c r="A46" s="12" t="s">
        <v>159</v>
      </c>
      <c r="B46" s="13" t="s">
        <v>160</v>
      </c>
      <c r="C46" s="20">
        <v>1000000</v>
      </c>
      <c r="D46" s="21">
        <v>1000000</v>
      </c>
      <c r="E46" s="19">
        <v>0</v>
      </c>
      <c r="F46" s="20">
        <v>0</v>
      </c>
      <c r="G46" s="21">
        <v>0</v>
      </c>
      <c r="H46" s="19">
        <v>0</v>
      </c>
      <c r="I46" s="20">
        <v>0</v>
      </c>
      <c r="J46" s="21">
        <v>0</v>
      </c>
      <c r="K46" s="19">
        <v>0</v>
      </c>
      <c r="L46" s="17">
        <f t="shared" ref="L46:N56" si="10">SUM(C46+I46)+F46</f>
        <v>1000000</v>
      </c>
      <c r="M46" s="18">
        <f t="shared" si="10"/>
        <v>1000000</v>
      </c>
      <c r="N46" s="22">
        <f t="shared" si="10"/>
        <v>0</v>
      </c>
    </row>
    <row r="47" spans="1:14" ht="15.6" customHeight="1" x14ac:dyDescent="0.25">
      <c r="A47" s="12" t="s">
        <v>163</v>
      </c>
      <c r="B47" s="13" t="s">
        <v>164</v>
      </c>
      <c r="C47" s="20">
        <v>3200000</v>
      </c>
      <c r="D47" s="21">
        <v>3200000</v>
      </c>
      <c r="E47" s="19">
        <v>0</v>
      </c>
      <c r="F47" s="20">
        <v>0</v>
      </c>
      <c r="G47" s="21">
        <v>0</v>
      </c>
      <c r="H47" s="19">
        <v>0</v>
      </c>
      <c r="I47" s="20">
        <v>0</v>
      </c>
      <c r="J47" s="21">
        <v>0</v>
      </c>
      <c r="K47" s="19">
        <v>0</v>
      </c>
      <c r="L47" s="17">
        <f t="shared" si="10"/>
        <v>3200000</v>
      </c>
      <c r="M47" s="18">
        <f t="shared" si="10"/>
        <v>3200000</v>
      </c>
      <c r="N47" s="22">
        <f t="shared" si="10"/>
        <v>0</v>
      </c>
    </row>
    <row r="48" spans="1:14" ht="15.6" customHeight="1" x14ac:dyDescent="0.25">
      <c r="A48" s="23" t="s">
        <v>35</v>
      </c>
      <c r="B48" s="24" t="s">
        <v>97</v>
      </c>
      <c r="C48" s="17">
        <v>0</v>
      </c>
      <c r="D48" s="18">
        <v>0</v>
      </c>
      <c r="E48" s="22">
        <v>0</v>
      </c>
      <c r="F48" s="17">
        <v>0</v>
      </c>
      <c r="G48" s="18">
        <v>0</v>
      </c>
      <c r="H48" s="22">
        <v>0</v>
      </c>
      <c r="I48" s="17">
        <v>0</v>
      </c>
      <c r="J48" s="18">
        <v>0</v>
      </c>
      <c r="K48" s="22">
        <v>0</v>
      </c>
      <c r="L48" s="17">
        <f t="shared" si="10"/>
        <v>0</v>
      </c>
      <c r="M48" s="18">
        <f t="shared" si="10"/>
        <v>0</v>
      </c>
      <c r="N48" s="22">
        <f t="shared" si="10"/>
        <v>0</v>
      </c>
    </row>
    <row r="49" spans="1:14" s="1" customFormat="1" ht="15.6" customHeight="1" x14ac:dyDescent="0.2">
      <c r="A49" s="23" t="s">
        <v>36</v>
      </c>
      <c r="B49" s="24" t="s">
        <v>98</v>
      </c>
      <c r="C49" s="17">
        <v>19700000</v>
      </c>
      <c r="D49" s="18">
        <v>19700000</v>
      </c>
      <c r="E49" s="22">
        <v>6336365</v>
      </c>
      <c r="F49" s="17">
        <v>1000000</v>
      </c>
      <c r="G49" s="18">
        <v>1000000</v>
      </c>
      <c r="H49" s="22">
        <v>271049</v>
      </c>
      <c r="I49" s="17">
        <v>100000</v>
      </c>
      <c r="J49" s="18">
        <v>120000</v>
      </c>
      <c r="K49" s="22">
        <v>112205</v>
      </c>
      <c r="L49" s="17">
        <f t="shared" si="10"/>
        <v>20800000</v>
      </c>
      <c r="M49" s="18">
        <f t="shared" si="10"/>
        <v>20820000</v>
      </c>
      <c r="N49" s="22">
        <f t="shared" si="10"/>
        <v>6719619</v>
      </c>
    </row>
    <row r="50" spans="1:14" ht="15.6" customHeight="1" x14ac:dyDescent="0.25">
      <c r="A50" s="23" t="s">
        <v>37</v>
      </c>
      <c r="B50" s="24" t="s">
        <v>99</v>
      </c>
      <c r="C50" s="17">
        <v>6453000</v>
      </c>
      <c r="D50" s="18">
        <v>6453000</v>
      </c>
      <c r="E50" s="22">
        <v>1710819</v>
      </c>
      <c r="F50" s="17">
        <v>270000</v>
      </c>
      <c r="G50" s="18">
        <v>270000</v>
      </c>
      <c r="H50" s="22">
        <v>73184</v>
      </c>
      <c r="I50" s="17">
        <v>28000</v>
      </c>
      <c r="J50" s="18">
        <v>33400</v>
      </c>
      <c r="K50" s="22">
        <v>30295</v>
      </c>
      <c r="L50" s="17">
        <f t="shared" si="10"/>
        <v>6751000</v>
      </c>
      <c r="M50" s="18">
        <f t="shared" si="10"/>
        <v>6756400</v>
      </c>
      <c r="N50" s="22">
        <f t="shared" si="10"/>
        <v>1814298</v>
      </c>
    </row>
    <row r="51" spans="1:14" s="1" customFormat="1" ht="19.899999999999999" customHeight="1" x14ac:dyDescent="0.25">
      <c r="A51" s="119" t="s">
        <v>38</v>
      </c>
      <c r="B51" s="120"/>
      <c r="C51" s="25">
        <f>SUM(C46:C50)</f>
        <v>30353000</v>
      </c>
      <c r="D51" s="26">
        <f>SUM(D46:D50)</f>
        <v>30353000</v>
      </c>
      <c r="E51" s="39">
        <f>SUM(E46:E50)</f>
        <v>8047184</v>
      </c>
      <c r="F51" s="29">
        <f>SUM(F46:F50)</f>
        <v>1270000</v>
      </c>
      <c r="G51" s="28">
        <f>SUM(G46:G50)</f>
        <v>1270000</v>
      </c>
      <c r="H51" s="27">
        <f>SUM(H48:H50)</f>
        <v>344233</v>
      </c>
      <c r="I51" s="29">
        <f>SUM(I46:I50)</f>
        <v>128000</v>
      </c>
      <c r="J51" s="28">
        <f>SUM(J46:J50)</f>
        <v>153400</v>
      </c>
      <c r="K51" s="27">
        <f>SUM(K48:K50)</f>
        <v>142500</v>
      </c>
      <c r="L51" s="29">
        <f>SUM(L46:L50)</f>
        <v>31751000</v>
      </c>
      <c r="M51" s="75">
        <f>SUM(M46:M50)</f>
        <v>31776400</v>
      </c>
      <c r="N51" s="108">
        <f>SUM(N46:N50)</f>
        <v>8533917</v>
      </c>
    </row>
    <row r="52" spans="1:14" ht="15.6" customHeight="1" x14ac:dyDescent="0.25">
      <c r="A52" s="23" t="s">
        <v>39</v>
      </c>
      <c r="B52" s="24" t="s">
        <v>100</v>
      </c>
      <c r="C52" s="17">
        <v>45550000</v>
      </c>
      <c r="D52" s="18">
        <v>45550000</v>
      </c>
      <c r="E52" s="22">
        <v>420000</v>
      </c>
      <c r="F52" s="20">
        <v>0</v>
      </c>
      <c r="G52" s="18">
        <v>0</v>
      </c>
      <c r="H52" s="22">
        <v>0</v>
      </c>
      <c r="I52" s="20">
        <v>0</v>
      </c>
      <c r="J52" s="18">
        <v>0</v>
      </c>
      <c r="K52" s="22">
        <v>0</v>
      </c>
      <c r="L52" s="17">
        <f t="shared" si="10"/>
        <v>45550000</v>
      </c>
      <c r="M52" s="18">
        <f t="shared" si="10"/>
        <v>45550000</v>
      </c>
      <c r="N52" s="22">
        <f t="shared" si="10"/>
        <v>420000</v>
      </c>
    </row>
    <row r="53" spans="1:14" s="1" customFormat="1" ht="15.6" customHeight="1" x14ac:dyDescent="0.2">
      <c r="A53" s="23" t="s">
        <v>40</v>
      </c>
      <c r="B53" s="24" t="s">
        <v>101</v>
      </c>
      <c r="C53" s="17">
        <v>3300000</v>
      </c>
      <c r="D53" s="18">
        <v>3300000</v>
      </c>
      <c r="E53" s="22">
        <v>0</v>
      </c>
      <c r="F53" s="20">
        <v>0</v>
      </c>
      <c r="G53" s="18">
        <v>0</v>
      </c>
      <c r="H53" s="22">
        <v>0</v>
      </c>
      <c r="I53" s="20">
        <v>0</v>
      </c>
      <c r="J53" s="18">
        <v>0</v>
      </c>
      <c r="K53" s="22">
        <v>0</v>
      </c>
      <c r="L53" s="17">
        <f t="shared" si="10"/>
        <v>3300000</v>
      </c>
      <c r="M53" s="18">
        <f t="shared" si="10"/>
        <v>3300000</v>
      </c>
      <c r="N53" s="22">
        <f t="shared" si="10"/>
        <v>0</v>
      </c>
    </row>
    <row r="54" spans="1:14" ht="15.6" customHeight="1" x14ac:dyDescent="0.25">
      <c r="A54" s="23" t="s">
        <v>41</v>
      </c>
      <c r="B54" s="24" t="s">
        <v>102</v>
      </c>
      <c r="C54" s="17">
        <v>13189500</v>
      </c>
      <c r="D54" s="18">
        <v>13189500</v>
      </c>
      <c r="E54" s="22">
        <v>81000</v>
      </c>
      <c r="F54" s="20">
        <v>0</v>
      </c>
      <c r="G54" s="18">
        <v>0</v>
      </c>
      <c r="H54" s="22">
        <v>0</v>
      </c>
      <c r="I54" s="20">
        <v>0</v>
      </c>
      <c r="J54" s="18">
        <v>0</v>
      </c>
      <c r="K54" s="22">
        <v>0</v>
      </c>
      <c r="L54" s="17">
        <f t="shared" si="10"/>
        <v>13189500</v>
      </c>
      <c r="M54" s="18">
        <f t="shared" si="10"/>
        <v>13189500</v>
      </c>
      <c r="N54" s="22">
        <f t="shared" si="10"/>
        <v>81000</v>
      </c>
    </row>
    <row r="55" spans="1:14" s="1" customFormat="1" ht="19.899999999999999" customHeight="1" x14ac:dyDescent="0.25">
      <c r="A55" s="119" t="s">
        <v>42</v>
      </c>
      <c r="B55" s="120"/>
      <c r="C55" s="29">
        <f>SUM(C52:C54)</f>
        <v>62039500</v>
      </c>
      <c r="D55" s="28">
        <f>SUM(D52:D54)</f>
        <v>62039500</v>
      </c>
      <c r="E55" s="27">
        <f t="shared" ref="E55" si="11">SUM(E52:E54)</f>
        <v>501000</v>
      </c>
      <c r="F55" s="29">
        <f t="shared" ref="F55:N55" si="12">SUM(F52:F54)</f>
        <v>0</v>
      </c>
      <c r="G55" s="28">
        <f t="shared" si="12"/>
        <v>0</v>
      </c>
      <c r="H55" s="27">
        <f t="shared" si="12"/>
        <v>0</v>
      </c>
      <c r="I55" s="29">
        <f t="shared" si="12"/>
        <v>0</v>
      </c>
      <c r="J55" s="28">
        <f t="shared" si="12"/>
        <v>0</v>
      </c>
      <c r="K55" s="27">
        <f t="shared" si="12"/>
        <v>0</v>
      </c>
      <c r="L55" s="29">
        <f t="shared" si="12"/>
        <v>62039500</v>
      </c>
      <c r="M55" s="75">
        <f t="shared" si="12"/>
        <v>62039500</v>
      </c>
      <c r="N55" s="108">
        <f t="shared" si="12"/>
        <v>501000</v>
      </c>
    </row>
    <row r="56" spans="1:14" ht="15.6" customHeight="1" x14ac:dyDescent="0.25">
      <c r="A56" s="23" t="s">
        <v>174</v>
      </c>
      <c r="B56" s="24" t="s">
        <v>139</v>
      </c>
      <c r="C56" s="20">
        <v>0</v>
      </c>
      <c r="D56" s="18">
        <v>680000</v>
      </c>
      <c r="E56" s="22">
        <v>674744</v>
      </c>
      <c r="F56" s="20">
        <v>0</v>
      </c>
      <c r="G56" s="18">
        <v>0</v>
      </c>
      <c r="H56" s="22">
        <v>0</v>
      </c>
      <c r="I56" s="20">
        <v>0</v>
      </c>
      <c r="J56" s="18">
        <v>0</v>
      </c>
      <c r="K56" s="22">
        <v>0</v>
      </c>
      <c r="L56" s="17">
        <f t="shared" si="10"/>
        <v>0</v>
      </c>
      <c r="M56" s="18">
        <f t="shared" si="10"/>
        <v>680000</v>
      </c>
      <c r="N56" s="22">
        <f t="shared" si="10"/>
        <v>674744</v>
      </c>
    </row>
    <row r="57" spans="1:14" ht="19.899999999999999" customHeight="1" thickBot="1" x14ac:dyDescent="0.3">
      <c r="A57" s="121" t="s">
        <v>43</v>
      </c>
      <c r="B57" s="122"/>
      <c r="C57" s="40">
        <f>SUM(C56)</f>
        <v>0</v>
      </c>
      <c r="D57" s="41">
        <f>SUM(D56)</f>
        <v>680000</v>
      </c>
      <c r="E57" s="35">
        <f t="shared" ref="E57" si="13">SUM(E56)</f>
        <v>674744</v>
      </c>
      <c r="F57" s="40">
        <f t="shared" ref="F57:N57" si="14">SUM(F56)</f>
        <v>0</v>
      </c>
      <c r="G57" s="41">
        <f t="shared" si="14"/>
        <v>0</v>
      </c>
      <c r="H57" s="35">
        <f t="shared" si="14"/>
        <v>0</v>
      </c>
      <c r="I57" s="40">
        <f t="shared" si="14"/>
        <v>0</v>
      </c>
      <c r="J57" s="41">
        <f t="shared" si="14"/>
        <v>0</v>
      </c>
      <c r="K57" s="35">
        <f t="shared" si="14"/>
        <v>0</v>
      </c>
      <c r="L57" s="40">
        <f t="shared" si="14"/>
        <v>0</v>
      </c>
      <c r="M57" s="76">
        <f t="shared" si="14"/>
        <v>680000</v>
      </c>
      <c r="N57" s="109">
        <f t="shared" si="14"/>
        <v>674744</v>
      </c>
    </row>
    <row r="58" spans="1:14" ht="19.899999999999999" customHeight="1" thickBot="1" x14ac:dyDescent="0.3">
      <c r="A58" s="138" t="s">
        <v>152</v>
      </c>
      <c r="B58" s="139"/>
      <c r="C58" s="72">
        <f t="shared" ref="C58:E58" si="15">SUM(C51)+C55+C57</f>
        <v>92392500</v>
      </c>
      <c r="D58" s="83">
        <f t="shared" si="15"/>
        <v>93072500</v>
      </c>
      <c r="E58" s="84">
        <f t="shared" si="15"/>
        <v>9222928</v>
      </c>
      <c r="F58" s="72">
        <f>SUM(F51+F55+F57)</f>
        <v>1270000</v>
      </c>
      <c r="G58" s="73">
        <f>SUM(G51+G55+G57)</f>
        <v>1270000</v>
      </c>
      <c r="H58" s="74">
        <f>SUM(H51+H55+H57)</f>
        <v>344233</v>
      </c>
      <c r="I58" s="72">
        <f t="shared" ref="I58:N58" si="16">SUM(I51)+I55+I57</f>
        <v>128000</v>
      </c>
      <c r="J58" s="73">
        <f t="shared" si="16"/>
        <v>153400</v>
      </c>
      <c r="K58" s="74">
        <f t="shared" si="16"/>
        <v>142500</v>
      </c>
      <c r="L58" s="72">
        <f t="shared" si="16"/>
        <v>93790500</v>
      </c>
      <c r="M58" s="73">
        <f t="shared" si="16"/>
        <v>94495900</v>
      </c>
      <c r="N58" s="74">
        <f t="shared" si="16"/>
        <v>9709661</v>
      </c>
    </row>
    <row r="59" spans="1:14" ht="19.899999999999999" customHeight="1" thickTop="1" thickBot="1" x14ac:dyDescent="0.3">
      <c r="A59" s="140" t="s">
        <v>140</v>
      </c>
      <c r="B59" s="141"/>
      <c r="C59" s="78">
        <f t="shared" ref="C59:N59" si="17">SUM(C45)+C58</f>
        <v>211447172</v>
      </c>
      <c r="D59" s="79">
        <f t="shared" si="17"/>
        <v>213564844</v>
      </c>
      <c r="E59" s="80">
        <f t="shared" si="17"/>
        <v>66576342</v>
      </c>
      <c r="F59" s="78">
        <f t="shared" si="17"/>
        <v>79331219</v>
      </c>
      <c r="G59" s="82">
        <f t="shared" si="17"/>
        <v>79331219</v>
      </c>
      <c r="H59" s="81">
        <f t="shared" si="17"/>
        <v>37211652</v>
      </c>
      <c r="I59" s="113">
        <f t="shared" si="17"/>
        <v>69818666</v>
      </c>
      <c r="J59" s="114">
        <f t="shared" si="17"/>
        <v>71677512</v>
      </c>
      <c r="K59" s="80">
        <f t="shared" si="17"/>
        <v>33426659</v>
      </c>
      <c r="L59" s="113">
        <f t="shared" si="17"/>
        <v>359543099</v>
      </c>
      <c r="M59" s="82">
        <f t="shared" si="17"/>
        <v>363519617</v>
      </c>
      <c r="N59" s="81">
        <f t="shared" si="17"/>
        <v>136998258</v>
      </c>
    </row>
    <row r="60" spans="1:14" s="1" customFormat="1" ht="15.6" customHeight="1" thickTop="1" x14ac:dyDescent="0.2">
      <c r="A60" s="12" t="s">
        <v>44</v>
      </c>
      <c r="B60" s="13" t="s">
        <v>103</v>
      </c>
      <c r="C60" s="20">
        <v>6200000</v>
      </c>
      <c r="D60" s="21">
        <v>6250000</v>
      </c>
      <c r="E60" s="19">
        <v>6235332</v>
      </c>
      <c r="F60" s="20">
        <v>0</v>
      </c>
      <c r="G60" s="21">
        <v>0</v>
      </c>
      <c r="H60" s="19">
        <v>0</v>
      </c>
      <c r="I60" s="20">
        <v>0</v>
      </c>
      <c r="J60" s="21">
        <v>0</v>
      </c>
      <c r="K60" s="19">
        <v>0</v>
      </c>
      <c r="L60" s="17">
        <f t="shared" ref="L60:N61" si="18">SUM(C60+I60)+F60</f>
        <v>6200000</v>
      </c>
      <c r="M60" s="18">
        <f t="shared" si="18"/>
        <v>6250000</v>
      </c>
      <c r="N60" s="22">
        <f t="shared" si="18"/>
        <v>6235332</v>
      </c>
    </row>
    <row r="61" spans="1:14" s="1" customFormat="1" ht="15.6" customHeight="1" x14ac:dyDescent="0.2">
      <c r="A61" s="43" t="s">
        <v>45</v>
      </c>
      <c r="B61" s="44" t="s">
        <v>104</v>
      </c>
      <c r="C61" s="45">
        <v>142764098</v>
      </c>
      <c r="D61" s="46">
        <v>144622944</v>
      </c>
      <c r="E61" s="47">
        <v>67083185</v>
      </c>
      <c r="F61" s="45">
        <v>0</v>
      </c>
      <c r="G61" s="46">
        <v>0</v>
      </c>
      <c r="H61" s="47">
        <v>0</v>
      </c>
      <c r="I61" s="45">
        <v>0</v>
      </c>
      <c r="J61" s="46">
        <v>0</v>
      </c>
      <c r="K61" s="47">
        <v>0</v>
      </c>
      <c r="L61" s="17">
        <f t="shared" si="18"/>
        <v>142764098</v>
      </c>
      <c r="M61" s="18">
        <f t="shared" si="18"/>
        <v>144622944</v>
      </c>
      <c r="N61" s="22">
        <f t="shared" si="18"/>
        <v>67083185</v>
      </c>
    </row>
    <row r="62" spans="1:14" s="1" customFormat="1" ht="19.899999999999999" customHeight="1" thickBot="1" x14ac:dyDescent="0.3">
      <c r="A62" s="132" t="s">
        <v>46</v>
      </c>
      <c r="B62" s="133"/>
      <c r="C62" s="48">
        <f>SUM(C60:C61)</f>
        <v>148964098</v>
      </c>
      <c r="D62" s="49">
        <f>SUM(D60:D61)</f>
        <v>150872944</v>
      </c>
      <c r="E62" s="50">
        <f t="shared" ref="E62" si="19">SUM(E60:E61)</f>
        <v>73318517</v>
      </c>
      <c r="F62" s="48">
        <f t="shared" ref="F62:K62" si="20">SUM(F60:F61)</f>
        <v>0</v>
      </c>
      <c r="G62" s="49">
        <f t="shared" si="20"/>
        <v>0</v>
      </c>
      <c r="H62" s="50">
        <f t="shared" si="20"/>
        <v>0</v>
      </c>
      <c r="I62" s="48">
        <f t="shared" si="20"/>
        <v>0</v>
      </c>
      <c r="J62" s="49">
        <f t="shared" si="20"/>
        <v>0</v>
      </c>
      <c r="K62" s="50">
        <f t="shared" si="20"/>
        <v>0</v>
      </c>
      <c r="L62" s="48">
        <f>SUM(L60:L61)</f>
        <v>148964098</v>
      </c>
      <c r="M62" s="66">
        <f>SUM(M60:M61)</f>
        <v>150872944</v>
      </c>
      <c r="N62" s="50">
        <f>SUM(N60:N61)</f>
        <v>73318517</v>
      </c>
    </row>
    <row r="63" spans="1:14" s="1" customFormat="1" ht="19.899999999999999" customHeight="1" thickTop="1" thickBot="1" x14ac:dyDescent="0.3">
      <c r="A63" s="142" t="s">
        <v>141</v>
      </c>
      <c r="B63" s="143"/>
      <c r="C63" s="51">
        <f t="shared" ref="C63:H63" si="21">SUM(C62)</f>
        <v>148964098</v>
      </c>
      <c r="D63" s="52">
        <f t="shared" si="21"/>
        <v>150872944</v>
      </c>
      <c r="E63" s="42">
        <f t="shared" si="21"/>
        <v>73318517</v>
      </c>
      <c r="F63" s="51">
        <f t="shared" si="21"/>
        <v>0</v>
      </c>
      <c r="G63" s="53">
        <f t="shared" si="21"/>
        <v>0</v>
      </c>
      <c r="H63" s="42">
        <f t="shared" si="21"/>
        <v>0</v>
      </c>
      <c r="I63" s="51">
        <v>0</v>
      </c>
      <c r="J63" s="53">
        <v>0</v>
      </c>
      <c r="K63" s="42">
        <v>0</v>
      </c>
      <c r="L63" s="51">
        <f>SUM(L62)</f>
        <v>148964098</v>
      </c>
      <c r="M63" s="52">
        <f>SUM(M62)</f>
        <v>150872944</v>
      </c>
      <c r="N63" s="42">
        <f>SUM(N62)</f>
        <v>73318517</v>
      </c>
    </row>
    <row r="64" spans="1:14" s="1" customFormat="1" ht="19.899999999999999" customHeight="1" thickTop="1" thickBot="1" x14ac:dyDescent="0.3">
      <c r="A64" s="134" t="s">
        <v>47</v>
      </c>
      <c r="B64" s="135"/>
      <c r="C64" s="54">
        <f t="shared" ref="C64:H64" si="22">SUM(C59)+C63</f>
        <v>360411270</v>
      </c>
      <c r="D64" s="55">
        <f t="shared" si="22"/>
        <v>364437788</v>
      </c>
      <c r="E64" s="56">
        <f t="shared" si="22"/>
        <v>139894859</v>
      </c>
      <c r="F64" s="54">
        <f t="shared" si="22"/>
        <v>79331219</v>
      </c>
      <c r="G64" s="55">
        <f t="shared" si="22"/>
        <v>79331219</v>
      </c>
      <c r="H64" s="56">
        <f t="shared" si="22"/>
        <v>37211652</v>
      </c>
      <c r="I64" s="54">
        <f>SUM(I16)+I18+I36+I38+I44+I51+I55+I57+I62</f>
        <v>69818666</v>
      </c>
      <c r="J64" s="55">
        <f>SUM(J16)+J18+J36+J38+J44+J51+J55+J57+J62</f>
        <v>71677512</v>
      </c>
      <c r="K64" s="55">
        <f>SUM(K16)+K18+K36+K38+K44+K51+K55+K57+K62</f>
        <v>33426659</v>
      </c>
      <c r="L64" s="54">
        <f>SUM(L16)+L18+L36+L38+L44+L51+L55+L57+L62</f>
        <v>508507197</v>
      </c>
      <c r="M64" s="55">
        <f>SUM(M59)+M63</f>
        <v>514392561</v>
      </c>
      <c r="N64" s="56">
        <f>SUM(N59)+N63</f>
        <v>210316775</v>
      </c>
    </row>
    <row r="65" spans="1:14" ht="15.6" customHeight="1" thickTop="1" x14ac:dyDescent="0.25">
      <c r="A65" s="12" t="s">
        <v>49</v>
      </c>
      <c r="B65" s="13" t="s">
        <v>105</v>
      </c>
      <c r="C65" s="20">
        <v>27568523</v>
      </c>
      <c r="D65" s="21">
        <v>27568523</v>
      </c>
      <c r="E65" s="19">
        <v>14335633</v>
      </c>
      <c r="F65" s="20">
        <v>0</v>
      </c>
      <c r="G65" s="21">
        <v>0</v>
      </c>
      <c r="H65" s="19">
        <v>0</v>
      </c>
      <c r="I65" s="20">
        <v>0</v>
      </c>
      <c r="J65" s="21">
        <v>0</v>
      </c>
      <c r="K65" s="19">
        <v>0</v>
      </c>
      <c r="L65" s="17">
        <f t="shared" ref="L65:N87" si="23">SUM(C65+I65)+F65</f>
        <v>27568523</v>
      </c>
      <c r="M65" s="18">
        <f t="shared" si="23"/>
        <v>27568523</v>
      </c>
      <c r="N65" s="22">
        <f t="shared" si="23"/>
        <v>14335633</v>
      </c>
    </row>
    <row r="66" spans="1:14" ht="15.6" customHeight="1" x14ac:dyDescent="0.25">
      <c r="A66" s="23" t="s">
        <v>50</v>
      </c>
      <c r="B66" s="24" t="s">
        <v>106</v>
      </c>
      <c r="C66" s="20">
        <v>63723344</v>
      </c>
      <c r="D66" s="21">
        <v>63723344</v>
      </c>
      <c r="E66" s="22">
        <v>33136142</v>
      </c>
      <c r="F66" s="20">
        <v>0</v>
      </c>
      <c r="G66" s="18">
        <v>0</v>
      </c>
      <c r="H66" s="22">
        <v>0</v>
      </c>
      <c r="I66" s="20">
        <v>0</v>
      </c>
      <c r="J66" s="18">
        <v>0</v>
      </c>
      <c r="K66" s="22">
        <v>0</v>
      </c>
      <c r="L66" s="17">
        <f t="shared" si="23"/>
        <v>63723344</v>
      </c>
      <c r="M66" s="18">
        <f t="shared" si="23"/>
        <v>63723344</v>
      </c>
      <c r="N66" s="22">
        <f t="shared" si="23"/>
        <v>33136142</v>
      </c>
    </row>
    <row r="67" spans="1:14" ht="15.6" customHeight="1" x14ac:dyDescent="0.25">
      <c r="A67" s="23" t="s">
        <v>165</v>
      </c>
      <c r="B67" s="24" t="s">
        <v>107</v>
      </c>
      <c r="C67" s="20">
        <v>48863390</v>
      </c>
      <c r="D67" s="21">
        <v>50722236</v>
      </c>
      <c r="E67" s="22">
        <v>27267808</v>
      </c>
      <c r="F67" s="20">
        <v>0</v>
      </c>
      <c r="G67" s="18">
        <v>0</v>
      </c>
      <c r="H67" s="22">
        <v>0</v>
      </c>
      <c r="I67" s="20">
        <v>0</v>
      </c>
      <c r="J67" s="18">
        <v>0</v>
      </c>
      <c r="K67" s="22">
        <v>0</v>
      </c>
      <c r="L67" s="17">
        <f t="shared" si="23"/>
        <v>48863390</v>
      </c>
      <c r="M67" s="18">
        <f t="shared" si="23"/>
        <v>50722236</v>
      </c>
      <c r="N67" s="22">
        <f t="shared" si="23"/>
        <v>27267808</v>
      </c>
    </row>
    <row r="68" spans="1:14" ht="15.6" customHeight="1" x14ac:dyDescent="0.25">
      <c r="A68" s="23" t="s">
        <v>155</v>
      </c>
      <c r="B68" s="24" t="s">
        <v>156</v>
      </c>
      <c r="C68" s="20">
        <v>34165971</v>
      </c>
      <c r="D68" s="21">
        <v>34165971</v>
      </c>
      <c r="E68" s="22">
        <v>17766307</v>
      </c>
      <c r="F68" s="20">
        <v>0</v>
      </c>
      <c r="G68" s="18">
        <v>0</v>
      </c>
      <c r="H68" s="22">
        <v>0</v>
      </c>
      <c r="I68" s="20">
        <v>0</v>
      </c>
      <c r="J68" s="18">
        <v>0</v>
      </c>
      <c r="K68" s="22">
        <v>0</v>
      </c>
      <c r="L68" s="17">
        <f t="shared" si="23"/>
        <v>34165971</v>
      </c>
      <c r="M68" s="18">
        <f t="shared" si="23"/>
        <v>34165971</v>
      </c>
      <c r="N68" s="22">
        <f t="shared" si="23"/>
        <v>17766307</v>
      </c>
    </row>
    <row r="69" spans="1:14" ht="15.6" customHeight="1" x14ac:dyDescent="0.25">
      <c r="A69" s="23" t="s">
        <v>51</v>
      </c>
      <c r="B69" s="24" t="s">
        <v>108</v>
      </c>
      <c r="C69" s="20">
        <v>3348269</v>
      </c>
      <c r="D69" s="21">
        <v>4965941</v>
      </c>
      <c r="E69" s="22">
        <v>2582294</v>
      </c>
      <c r="F69" s="20">
        <v>0</v>
      </c>
      <c r="G69" s="18">
        <v>0</v>
      </c>
      <c r="H69" s="22">
        <v>0</v>
      </c>
      <c r="I69" s="20">
        <v>0</v>
      </c>
      <c r="J69" s="18">
        <v>0</v>
      </c>
      <c r="K69" s="22">
        <v>0</v>
      </c>
      <c r="L69" s="17">
        <f t="shared" si="23"/>
        <v>3348269</v>
      </c>
      <c r="M69" s="18">
        <f t="shared" si="23"/>
        <v>4965941</v>
      </c>
      <c r="N69" s="22">
        <f t="shared" si="23"/>
        <v>2582294</v>
      </c>
    </row>
    <row r="70" spans="1:14" ht="15.6" customHeight="1" x14ac:dyDescent="0.25">
      <c r="A70" s="23" t="s">
        <v>161</v>
      </c>
      <c r="B70" s="24" t="s">
        <v>162</v>
      </c>
      <c r="C70" s="20">
        <v>0</v>
      </c>
      <c r="D70" s="21">
        <v>0</v>
      </c>
      <c r="E70" s="22">
        <v>0</v>
      </c>
      <c r="F70" s="20">
        <v>0</v>
      </c>
      <c r="G70" s="18">
        <v>0</v>
      </c>
      <c r="H70" s="22">
        <v>0</v>
      </c>
      <c r="I70" s="20">
        <v>0</v>
      </c>
      <c r="J70" s="18">
        <v>0</v>
      </c>
      <c r="K70" s="22">
        <v>0</v>
      </c>
      <c r="L70" s="17">
        <f t="shared" si="23"/>
        <v>0</v>
      </c>
      <c r="M70" s="18">
        <f t="shared" si="23"/>
        <v>0</v>
      </c>
      <c r="N70" s="22">
        <f t="shared" si="23"/>
        <v>0</v>
      </c>
    </row>
    <row r="71" spans="1:14" s="1" customFormat="1" ht="15.6" customHeight="1" x14ac:dyDescent="0.2">
      <c r="A71" s="23" t="s">
        <v>157</v>
      </c>
      <c r="B71" s="24" t="s">
        <v>158</v>
      </c>
      <c r="C71" s="20">
        <v>0</v>
      </c>
      <c r="D71" s="21">
        <v>0</v>
      </c>
      <c r="E71" s="22">
        <v>0</v>
      </c>
      <c r="F71" s="20">
        <v>0</v>
      </c>
      <c r="G71" s="18">
        <v>0</v>
      </c>
      <c r="H71" s="22">
        <v>0</v>
      </c>
      <c r="I71" s="20">
        <v>0</v>
      </c>
      <c r="J71" s="18">
        <v>0</v>
      </c>
      <c r="K71" s="22">
        <v>0</v>
      </c>
      <c r="L71" s="17">
        <f t="shared" si="23"/>
        <v>0</v>
      </c>
      <c r="M71" s="18">
        <f t="shared" si="23"/>
        <v>0</v>
      </c>
      <c r="N71" s="22">
        <f t="shared" si="23"/>
        <v>0</v>
      </c>
    </row>
    <row r="72" spans="1:14" ht="15.6" customHeight="1" x14ac:dyDescent="0.25">
      <c r="A72" s="23" t="s">
        <v>52</v>
      </c>
      <c r="B72" s="24" t="s">
        <v>109</v>
      </c>
      <c r="C72" s="20">
        <v>1443000</v>
      </c>
      <c r="D72" s="21">
        <v>1443000</v>
      </c>
      <c r="E72" s="22">
        <v>613250</v>
      </c>
      <c r="F72" s="20">
        <v>0</v>
      </c>
      <c r="G72" s="18">
        <v>0</v>
      </c>
      <c r="H72" s="22">
        <v>0</v>
      </c>
      <c r="I72" s="20">
        <v>0</v>
      </c>
      <c r="J72" s="18">
        <v>0</v>
      </c>
      <c r="K72" s="22">
        <v>0</v>
      </c>
      <c r="L72" s="17">
        <f t="shared" si="23"/>
        <v>1443000</v>
      </c>
      <c r="M72" s="18">
        <f t="shared" si="23"/>
        <v>1443000</v>
      </c>
      <c r="N72" s="22">
        <f t="shared" si="23"/>
        <v>613250</v>
      </c>
    </row>
    <row r="73" spans="1:14" ht="19.899999999999999" customHeight="1" x14ac:dyDescent="0.25">
      <c r="A73" s="136" t="s">
        <v>53</v>
      </c>
      <c r="B73" s="137"/>
      <c r="C73" s="60">
        <f>SUM(C65:C72)</f>
        <v>179112497</v>
      </c>
      <c r="D73" s="61">
        <f>SUM(D65:D72)</f>
        <v>182589015</v>
      </c>
      <c r="E73" s="62">
        <f t="shared" ref="E73" si="24">SUM(E65:E72)</f>
        <v>95701434</v>
      </c>
      <c r="F73" s="60">
        <f t="shared" ref="F73:H73" si="25">SUM(F65:F72)</f>
        <v>0</v>
      </c>
      <c r="G73" s="61">
        <f t="shared" si="25"/>
        <v>0</v>
      </c>
      <c r="H73" s="62">
        <f t="shared" si="25"/>
        <v>0</v>
      </c>
      <c r="I73" s="60">
        <f t="shared" ref="I73:N73" si="26">SUM(I65:I72)</f>
        <v>0</v>
      </c>
      <c r="J73" s="61">
        <f t="shared" si="26"/>
        <v>0</v>
      </c>
      <c r="K73" s="62">
        <f t="shared" si="26"/>
        <v>0</v>
      </c>
      <c r="L73" s="60">
        <f t="shared" si="26"/>
        <v>179112497</v>
      </c>
      <c r="M73" s="77">
        <f t="shared" si="26"/>
        <v>182589015</v>
      </c>
      <c r="N73" s="110">
        <f t="shared" si="26"/>
        <v>95701434</v>
      </c>
    </row>
    <row r="74" spans="1:14" s="1" customFormat="1" ht="15.6" customHeight="1" x14ac:dyDescent="0.2">
      <c r="A74" s="23" t="s">
        <v>132</v>
      </c>
      <c r="B74" s="24" t="s">
        <v>133</v>
      </c>
      <c r="C74" s="20">
        <v>0</v>
      </c>
      <c r="D74" s="21">
        <v>0</v>
      </c>
      <c r="E74" s="22">
        <v>0</v>
      </c>
      <c r="F74" s="20">
        <v>0</v>
      </c>
      <c r="G74" s="18">
        <v>0</v>
      </c>
      <c r="H74" s="22">
        <v>0</v>
      </c>
      <c r="I74" s="20">
        <v>0</v>
      </c>
      <c r="J74" s="18">
        <v>0</v>
      </c>
      <c r="K74" s="22">
        <v>0</v>
      </c>
      <c r="L74" s="17">
        <f t="shared" si="23"/>
        <v>0</v>
      </c>
      <c r="M74" s="18">
        <f t="shared" si="23"/>
        <v>0</v>
      </c>
      <c r="N74" s="22">
        <f t="shared" si="23"/>
        <v>0</v>
      </c>
    </row>
    <row r="75" spans="1:14" ht="15.6" customHeight="1" x14ac:dyDescent="0.25">
      <c r="A75" s="23" t="s">
        <v>138</v>
      </c>
      <c r="B75" s="24" t="s">
        <v>139</v>
      </c>
      <c r="C75" s="20">
        <v>0</v>
      </c>
      <c r="D75" s="21">
        <v>0</v>
      </c>
      <c r="E75" s="22">
        <v>0</v>
      </c>
      <c r="F75" s="20">
        <v>0</v>
      </c>
      <c r="G75" s="18">
        <v>0</v>
      </c>
      <c r="H75" s="22">
        <v>0</v>
      </c>
      <c r="I75" s="20">
        <v>0</v>
      </c>
      <c r="J75" s="18">
        <v>0</v>
      </c>
      <c r="K75" s="22">
        <v>0</v>
      </c>
      <c r="L75" s="17">
        <f t="shared" si="23"/>
        <v>0</v>
      </c>
      <c r="M75" s="18">
        <f t="shared" si="23"/>
        <v>0</v>
      </c>
      <c r="N75" s="22">
        <f t="shared" si="23"/>
        <v>0</v>
      </c>
    </row>
    <row r="76" spans="1:14" ht="19.899999999999999" customHeight="1" x14ac:dyDescent="0.25">
      <c r="A76" s="136" t="s">
        <v>134</v>
      </c>
      <c r="B76" s="137"/>
      <c r="C76" s="60">
        <f>SUM(C74:C75)</f>
        <v>0</v>
      </c>
      <c r="D76" s="61">
        <f>SUM(D74:D75)</f>
        <v>0</v>
      </c>
      <c r="E76" s="62">
        <f>SUM(E74:E75)</f>
        <v>0</v>
      </c>
      <c r="F76" s="60">
        <v>0</v>
      </c>
      <c r="G76" s="61">
        <v>0</v>
      </c>
      <c r="H76" s="62">
        <v>0</v>
      </c>
      <c r="I76" s="60">
        <v>0</v>
      </c>
      <c r="J76" s="61">
        <v>0</v>
      </c>
      <c r="K76" s="62">
        <v>0</v>
      </c>
      <c r="L76" s="60">
        <f>SUM(L74:L75)</f>
        <v>0</v>
      </c>
      <c r="M76" s="77">
        <f>SUM(M74:M75)</f>
        <v>0</v>
      </c>
      <c r="N76" s="110">
        <f>SUM(N74:N75)</f>
        <v>0</v>
      </c>
    </row>
    <row r="77" spans="1:14" ht="15.6" customHeight="1" x14ac:dyDescent="0.25">
      <c r="A77" s="23" t="s">
        <v>54</v>
      </c>
      <c r="B77" s="24" t="s">
        <v>110</v>
      </c>
      <c r="C77" s="20">
        <v>420000</v>
      </c>
      <c r="D77" s="21">
        <v>420000</v>
      </c>
      <c r="E77" s="22">
        <v>0</v>
      </c>
      <c r="F77" s="20">
        <v>0</v>
      </c>
      <c r="G77" s="18">
        <v>0</v>
      </c>
      <c r="H77" s="22">
        <v>0</v>
      </c>
      <c r="I77" s="20">
        <v>0</v>
      </c>
      <c r="J77" s="18">
        <v>0</v>
      </c>
      <c r="K77" s="22">
        <v>0</v>
      </c>
      <c r="L77" s="17">
        <f t="shared" si="23"/>
        <v>420000</v>
      </c>
      <c r="M77" s="18">
        <f t="shared" si="23"/>
        <v>420000</v>
      </c>
      <c r="N77" s="22">
        <f t="shared" si="23"/>
        <v>0</v>
      </c>
    </row>
    <row r="78" spans="1:14" ht="15.6" customHeight="1" x14ac:dyDescent="0.25">
      <c r="A78" s="23" t="s">
        <v>55</v>
      </c>
      <c r="B78" s="24" t="s">
        <v>111</v>
      </c>
      <c r="C78" s="20">
        <v>5000000</v>
      </c>
      <c r="D78" s="21">
        <v>5000000</v>
      </c>
      <c r="E78" s="22">
        <v>4579298</v>
      </c>
      <c r="F78" s="20">
        <v>0</v>
      </c>
      <c r="G78" s="18">
        <v>0</v>
      </c>
      <c r="H78" s="22">
        <v>0</v>
      </c>
      <c r="I78" s="20">
        <v>0</v>
      </c>
      <c r="J78" s="18">
        <v>0</v>
      </c>
      <c r="K78" s="22">
        <v>0</v>
      </c>
      <c r="L78" s="17">
        <f t="shared" si="23"/>
        <v>5000000</v>
      </c>
      <c r="M78" s="18">
        <f t="shared" si="23"/>
        <v>5000000</v>
      </c>
      <c r="N78" s="22">
        <f t="shared" si="23"/>
        <v>4579298</v>
      </c>
    </row>
    <row r="79" spans="1:14" ht="15.6" customHeight="1" x14ac:dyDescent="0.25">
      <c r="A79" s="23" t="s">
        <v>56</v>
      </c>
      <c r="B79" s="24" t="s">
        <v>112</v>
      </c>
      <c r="C79" s="20">
        <v>34000000</v>
      </c>
      <c r="D79" s="21">
        <v>34000000</v>
      </c>
      <c r="E79" s="22">
        <v>16667316</v>
      </c>
      <c r="F79" s="20">
        <v>0</v>
      </c>
      <c r="G79" s="18">
        <v>0</v>
      </c>
      <c r="H79" s="22">
        <v>0</v>
      </c>
      <c r="I79" s="20">
        <v>0</v>
      </c>
      <c r="J79" s="18">
        <v>0</v>
      </c>
      <c r="K79" s="22">
        <v>0</v>
      </c>
      <c r="L79" s="17">
        <f t="shared" si="23"/>
        <v>34000000</v>
      </c>
      <c r="M79" s="18">
        <f t="shared" si="23"/>
        <v>34000000</v>
      </c>
      <c r="N79" s="22">
        <f t="shared" si="23"/>
        <v>16667316</v>
      </c>
    </row>
    <row r="80" spans="1:14" ht="15.6" customHeight="1" x14ac:dyDescent="0.25">
      <c r="A80" s="23" t="s">
        <v>57</v>
      </c>
      <c r="B80" s="24" t="s">
        <v>113</v>
      </c>
      <c r="C80" s="20">
        <v>900000</v>
      </c>
      <c r="D80" s="21">
        <v>900000</v>
      </c>
      <c r="E80" s="22">
        <v>238275</v>
      </c>
      <c r="F80" s="20">
        <v>0</v>
      </c>
      <c r="G80" s="18">
        <v>0</v>
      </c>
      <c r="H80" s="22">
        <v>0</v>
      </c>
      <c r="I80" s="20">
        <v>0</v>
      </c>
      <c r="J80" s="18">
        <v>0</v>
      </c>
      <c r="K80" s="22">
        <v>0</v>
      </c>
      <c r="L80" s="17">
        <f t="shared" si="23"/>
        <v>900000</v>
      </c>
      <c r="M80" s="18">
        <f t="shared" si="23"/>
        <v>900000</v>
      </c>
      <c r="N80" s="22">
        <f t="shared" si="23"/>
        <v>238275</v>
      </c>
    </row>
    <row r="81" spans="1:14" ht="19.899999999999999" customHeight="1" x14ac:dyDescent="0.25">
      <c r="A81" s="136" t="s">
        <v>58</v>
      </c>
      <c r="B81" s="137"/>
      <c r="C81" s="60">
        <f>SUM(C77:C80)</f>
        <v>40320000</v>
      </c>
      <c r="D81" s="61">
        <f>SUM(D77:D80)</f>
        <v>40320000</v>
      </c>
      <c r="E81" s="62">
        <f>SUM(E77:E80)</f>
        <v>21484889</v>
      </c>
      <c r="F81" s="60">
        <v>0</v>
      </c>
      <c r="G81" s="61">
        <f t="shared" ref="G81:N81" si="27">SUM(G77:G80)</f>
        <v>0</v>
      </c>
      <c r="H81" s="62">
        <f t="shared" si="27"/>
        <v>0</v>
      </c>
      <c r="I81" s="60">
        <f t="shared" si="27"/>
        <v>0</v>
      </c>
      <c r="J81" s="61">
        <f t="shared" si="27"/>
        <v>0</v>
      </c>
      <c r="K81" s="62">
        <f t="shared" si="27"/>
        <v>0</v>
      </c>
      <c r="L81" s="60">
        <f t="shared" si="27"/>
        <v>40320000</v>
      </c>
      <c r="M81" s="77">
        <f t="shared" si="27"/>
        <v>40320000</v>
      </c>
      <c r="N81" s="110">
        <f t="shared" si="27"/>
        <v>21484889</v>
      </c>
    </row>
    <row r="82" spans="1:14" ht="15.6" customHeight="1" x14ac:dyDescent="0.25">
      <c r="A82" s="23" t="s">
        <v>59</v>
      </c>
      <c r="B82" s="24" t="s">
        <v>114</v>
      </c>
      <c r="C82" s="20">
        <v>400000</v>
      </c>
      <c r="D82" s="21">
        <v>400000</v>
      </c>
      <c r="E82" s="22">
        <v>156800</v>
      </c>
      <c r="F82" s="17">
        <v>0</v>
      </c>
      <c r="G82" s="18">
        <v>0</v>
      </c>
      <c r="H82" s="22">
        <v>0</v>
      </c>
      <c r="I82" s="17">
        <v>0</v>
      </c>
      <c r="J82" s="18">
        <v>0</v>
      </c>
      <c r="K82" s="22">
        <v>0</v>
      </c>
      <c r="L82" s="17">
        <f t="shared" si="23"/>
        <v>400000</v>
      </c>
      <c r="M82" s="18">
        <f t="shared" si="23"/>
        <v>400000</v>
      </c>
      <c r="N82" s="22">
        <f t="shared" si="23"/>
        <v>156800</v>
      </c>
    </row>
    <row r="83" spans="1:14" ht="15.6" customHeight="1" x14ac:dyDescent="0.25">
      <c r="A83" s="23" t="s">
        <v>60</v>
      </c>
      <c r="B83" s="24" t="s">
        <v>115</v>
      </c>
      <c r="C83" s="20">
        <v>8850000</v>
      </c>
      <c r="D83" s="21">
        <v>8850000</v>
      </c>
      <c r="E83" s="22">
        <v>3776100</v>
      </c>
      <c r="F83" s="17">
        <v>0</v>
      </c>
      <c r="G83" s="18">
        <v>0</v>
      </c>
      <c r="H83" s="22">
        <v>0</v>
      </c>
      <c r="I83" s="17">
        <v>0</v>
      </c>
      <c r="J83" s="18">
        <v>0</v>
      </c>
      <c r="K83" s="22">
        <v>0</v>
      </c>
      <c r="L83" s="17">
        <f t="shared" si="23"/>
        <v>8850000</v>
      </c>
      <c r="M83" s="18">
        <f t="shared" si="23"/>
        <v>8850000</v>
      </c>
      <c r="N83" s="22">
        <f t="shared" si="23"/>
        <v>3776100</v>
      </c>
    </row>
    <row r="84" spans="1:14" ht="15.6" customHeight="1" x14ac:dyDescent="0.25">
      <c r="A84" s="23" t="s">
        <v>61</v>
      </c>
      <c r="B84" s="24" t="s">
        <v>116</v>
      </c>
      <c r="C84" s="20">
        <v>4000000</v>
      </c>
      <c r="D84" s="21">
        <v>4000000</v>
      </c>
      <c r="E84" s="22">
        <v>2196371</v>
      </c>
      <c r="F84" s="17">
        <v>175000</v>
      </c>
      <c r="G84" s="18">
        <v>175000</v>
      </c>
      <c r="H84" s="22">
        <v>62140</v>
      </c>
      <c r="I84" s="17">
        <v>4508640</v>
      </c>
      <c r="J84" s="18">
        <v>4508640</v>
      </c>
      <c r="K84" s="22">
        <v>1715700</v>
      </c>
      <c r="L84" s="17">
        <f t="shared" si="23"/>
        <v>8683640</v>
      </c>
      <c r="M84" s="18">
        <f t="shared" si="23"/>
        <v>8683640</v>
      </c>
      <c r="N84" s="22">
        <f t="shared" si="23"/>
        <v>3974211</v>
      </c>
    </row>
    <row r="85" spans="1:14" ht="15.6" customHeight="1" x14ac:dyDescent="0.25">
      <c r="A85" s="23" t="s">
        <v>118</v>
      </c>
      <c r="B85" s="24" t="s">
        <v>117</v>
      </c>
      <c r="C85" s="20">
        <v>1100000</v>
      </c>
      <c r="D85" s="21">
        <v>1600000</v>
      </c>
      <c r="E85" s="22">
        <v>1222815</v>
      </c>
      <c r="F85" s="17">
        <v>0</v>
      </c>
      <c r="G85" s="18">
        <v>0</v>
      </c>
      <c r="H85" s="22">
        <v>0</v>
      </c>
      <c r="I85" s="17">
        <v>1217333</v>
      </c>
      <c r="J85" s="18">
        <v>1217333</v>
      </c>
      <c r="K85" s="22">
        <v>463247</v>
      </c>
      <c r="L85" s="17">
        <f t="shared" si="23"/>
        <v>2317333</v>
      </c>
      <c r="M85" s="18">
        <f t="shared" si="23"/>
        <v>2817333</v>
      </c>
      <c r="N85" s="22">
        <f t="shared" si="23"/>
        <v>1686062</v>
      </c>
    </row>
    <row r="86" spans="1:14" s="1" customFormat="1" ht="15.6" customHeight="1" x14ac:dyDescent="0.2">
      <c r="A86" s="23" t="s">
        <v>146</v>
      </c>
      <c r="B86" s="24" t="s">
        <v>147</v>
      </c>
      <c r="C86" s="20">
        <v>0</v>
      </c>
      <c r="D86" s="21">
        <v>0</v>
      </c>
      <c r="E86" s="22">
        <v>0</v>
      </c>
      <c r="F86" s="17">
        <v>0</v>
      </c>
      <c r="G86" s="18">
        <v>0</v>
      </c>
      <c r="H86" s="22">
        <v>0</v>
      </c>
      <c r="I86" s="17">
        <v>0</v>
      </c>
      <c r="J86" s="18">
        <v>0</v>
      </c>
      <c r="K86" s="22">
        <v>0</v>
      </c>
      <c r="L86" s="17">
        <f t="shared" si="23"/>
        <v>0</v>
      </c>
      <c r="M86" s="18">
        <f t="shared" si="23"/>
        <v>0</v>
      </c>
      <c r="N86" s="22">
        <f t="shared" si="23"/>
        <v>0</v>
      </c>
    </row>
    <row r="87" spans="1:14" ht="15.6" customHeight="1" x14ac:dyDescent="0.25">
      <c r="A87" s="23" t="s">
        <v>62</v>
      </c>
      <c r="B87" s="24" t="s">
        <v>119</v>
      </c>
      <c r="C87" s="20">
        <v>2300000</v>
      </c>
      <c r="D87" s="21">
        <v>2300000</v>
      </c>
      <c r="E87" s="22">
        <v>1322637</v>
      </c>
      <c r="F87" s="17">
        <v>15000</v>
      </c>
      <c r="G87" s="18">
        <v>15000</v>
      </c>
      <c r="H87" s="22">
        <v>1802</v>
      </c>
      <c r="I87" s="17">
        <v>5000</v>
      </c>
      <c r="J87" s="18">
        <v>2134000</v>
      </c>
      <c r="K87" s="22">
        <v>2133947</v>
      </c>
      <c r="L87" s="17">
        <f t="shared" si="23"/>
        <v>2320000</v>
      </c>
      <c r="M87" s="18">
        <f t="shared" si="23"/>
        <v>4449000</v>
      </c>
      <c r="N87" s="22">
        <f t="shared" si="23"/>
        <v>3458386</v>
      </c>
    </row>
    <row r="88" spans="1:14" ht="19.899999999999999" customHeight="1" thickBot="1" x14ac:dyDescent="0.3">
      <c r="A88" s="117" t="s">
        <v>63</v>
      </c>
      <c r="B88" s="118"/>
      <c r="C88" s="85">
        <f t="shared" ref="C88:N88" si="28">SUM(C82:C87)</f>
        <v>16650000</v>
      </c>
      <c r="D88" s="86">
        <f t="shared" si="28"/>
        <v>17150000</v>
      </c>
      <c r="E88" s="87">
        <f t="shared" si="28"/>
        <v>8674723</v>
      </c>
      <c r="F88" s="85">
        <f t="shared" si="28"/>
        <v>190000</v>
      </c>
      <c r="G88" s="86">
        <f t="shared" si="28"/>
        <v>190000</v>
      </c>
      <c r="H88" s="87">
        <f t="shared" si="28"/>
        <v>63942</v>
      </c>
      <c r="I88" s="85">
        <f t="shared" si="28"/>
        <v>5730973</v>
      </c>
      <c r="J88" s="86">
        <f t="shared" si="28"/>
        <v>7859973</v>
      </c>
      <c r="K88" s="87">
        <f t="shared" si="28"/>
        <v>4312894</v>
      </c>
      <c r="L88" s="85">
        <f t="shared" si="28"/>
        <v>22570973</v>
      </c>
      <c r="M88" s="88">
        <f t="shared" si="28"/>
        <v>25199973</v>
      </c>
      <c r="N88" s="111">
        <f t="shared" si="28"/>
        <v>13051559</v>
      </c>
    </row>
    <row r="89" spans="1:14" s="1" customFormat="1" ht="19.899999999999999" customHeight="1" thickBot="1" x14ac:dyDescent="0.3">
      <c r="A89" s="144" t="s">
        <v>142</v>
      </c>
      <c r="B89" s="145"/>
      <c r="C89" s="89">
        <f>SUM(C73)+C76+C81+C88</f>
        <v>236082497</v>
      </c>
      <c r="D89" s="90">
        <f>SUM(D73)+D76+D81+D88</f>
        <v>240059015</v>
      </c>
      <c r="E89" s="91">
        <f>SUM(E73)+E76+E81+E88</f>
        <v>125861046</v>
      </c>
      <c r="F89" s="89">
        <f>SUM(F73)+F81+F88+F76</f>
        <v>190000</v>
      </c>
      <c r="G89" s="92">
        <f>SUM(G73)+G76+G81+G88</f>
        <v>190000</v>
      </c>
      <c r="H89" s="91">
        <f>SUM(H73)+H76+H81+H88</f>
        <v>63942</v>
      </c>
      <c r="I89" s="89">
        <f>SUM(I73)+I81+I88</f>
        <v>5730973</v>
      </c>
      <c r="J89" s="92">
        <f>SUM(J73)+J76+J81+J88</f>
        <v>7859973</v>
      </c>
      <c r="K89" s="91">
        <f>SUM(K73)+K76+K81+K88</f>
        <v>4312894</v>
      </c>
      <c r="L89" s="89">
        <f>SUM(L73)+L76+L81+L88</f>
        <v>242003470</v>
      </c>
      <c r="M89" s="90">
        <f>SUM(M73)+M76+M81+M88</f>
        <v>248108988</v>
      </c>
      <c r="N89" s="91">
        <f>SUM(N73)+N76+N81+N88</f>
        <v>130237882</v>
      </c>
    </row>
    <row r="90" spans="1:14" ht="15.6" customHeight="1" x14ac:dyDescent="0.25">
      <c r="A90" s="12" t="s">
        <v>135</v>
      </c>
      <c r="B90" s="13" t="s">
        <v>136</v>
      </c>
      <c r="C90" s="20">
        <v>0</v>
      </c>
      <c r="D90" s="21">
        <v>0</v>
      </c>
      <c r="E90" s="19">
        <v>0</v>
      </c>
      <c r="F90" s="20">
        <v>0</v>
      </c>
      <c r="G90" s="21">
        <v>0</v>
      </c>
      <c r="H90" s="19">
        <v>0</v>
      </c>
      <c r="I90" s="20">
        <v>0</v>
      </c>
      <c r="J90" s="21">
        <v>0</v>
      </c>
      <c r="K90" s="19">
        <v>0</v>
      </c>
      <c r="L90" s="17">
        <f t="shared" ref="L90:N90" si="29">SUM(C90+I90)+F90</f>
        <v>0</v>
      </c>
      <c r="M90" s="18">
        <f t="shared" si="29"/>
        <v>0</v>
      </c>
      <c r="N90" s="22">
        <f t="shared" si="29"/>
        <v>0</v>
      </c>
    </row>
    <row r="91" spans="1:14" ht="19.899999999999999" customHeight="1" x14ac:dyDescent="0.25">
      <c r="A91" s="136" t="s">
        <v>137</v>
      </c>
      <c r="B91" s="137"/>
      <c r="C91" s="60">
        <f>SUM(C90)</f>
        <v>0</v>
      </c>
      <c r="D91" s="61">
        <f>SUM(D90)</f>
        <v>0</v>
      </c>
      <c r="E91" s="62">
        <f>SUM(E90)</f>
        <v>0</v>
      </c>
      <c r="F91" s="60">
        <v>0</v>
      </c>
      <c r="G91" s="61">
        <v>0</v>
      </c>
      <c r="H91" s="62">
        <v>0</v>
      </c>
      <c r="I91" s="60">
        <v>0</v>
      </c>
      <c r="J91" s="61">
        <v>0</v>
      </c>
      <c r="K91" s="62">
        <v>0</v>
      </c>
      <c r="L91" s="60">
        <f>SUM(L90)</f>
        <v>0</v>
      </c>
      <c r="M91" s="77">
        <f>SUM(M90)</f>
        <v>0</v>
      </c>
      <c r="N91" s="110">
        <f>SUM(N90)</f>
        <v>0</v>
      </c>
    </row>
    <row r="92" spans="1:14" ht="15.6" customHeight="1" x14ac:dyDescent="0.25">
      <c r="A92" s="23" t="s">
        <v>149</v>
      </c>
      <c r="B92" s="24" t="s">
        <v>150</v>
      </c>
      <c r="C92" s="20">
        <v>0</v>
      </c>
      <c r="D92" s="21">
        <v>0</v>
      </c>
      <c r="E92" s="22">
        <v>0</v>
      </c>
      <c r="F92" s="20">
        <v>0</v>
      </c>
      <c r="G92" s="18">
        <v>0</v>
      </c>
      <c r="H92" s="22">
        <v>0</v>
      </c>
      <c r="I92" s="20">
        <v>0</v>
      </c>
      <c r="J92" s="18">
        <v>0</v>
      </c>
      <c r="K92" s="22">
        <v>0</v>
      </c>
      <c r="L92" s="17">
        <f t="shared" ref="L92:N93" si="30">SUM(C92+I92)+F92</f>
        <v>0</v>
      </c>
      <c r="M92" s="18">
        <f t="shared" si="30"/>
        <v>0</v>
      </c>
      <c r="N92" s="22">
        <f t="shared" si="30"/>
        <v>0</v>
      </c>
    </row>
    <row r="93" spans="1:14" ht="15.6" customHeight="1" x14ac:dyDescent="0.25">
      <c r="A93" s="23" t="s">
        <v>64</v>
      </c>
      <c r="B93" s="24" t="s">
        <v>120</v>
      </c>
      <c r="C93" s="20">
        <v>600000</v>
      </c>
      <c r="D93" s="21">
        <v>600000</v>
      </c>
      <c r="E93" s="22">
        <v>455000</v>
      </c>
      <c r="F93" s="20">
        <v>0</v>
      </c>
      <c r="G93" s="18">
        <v>0</v>
      </c>
      <c r="H93" s="22">
        <v>0</v>
      </c>
      <c r="I93" s="20">
        <v>0</v>
      </c>
      <c r="J93" s="18">
        <v>0</v>
      </c>
      <c r="K93" s="22">
        <v>0</v>
      </c>
      <c r="L93" s="17">
        <f t="shared" si="30"/>
        <v>600000</v>
      </c>
      <c r="M93" s="18">
        <f t="shared" si="30"/>
        <v>600000</v>
      </c>
      <c r="N93" s="22">
        <f t="shared" si="30"/>
        <v>455000</v>
      </c>
    </row>
    <row r="94" spans="1:14" ht="19.899999999999999" customHeight="1" thickBot="1" x14ac:dyDescent="0.3">
      <c r="A94" s="136" t="s">
        <v>65</v>
      </c>
      <c r="B94" s="137"/>
      <c r="C94" s="60">
        <f>SUM(C92:C93)</f>
        <v>600000</v>
      </c>
      <c r="D94" s="61">
        <f>SUM(D92:D93)</f>
        <v>600000</v>
      </c>
      <c r="E94" s="62">
        <f>SUM(E92:E93)</f>
        <v>455000</v>
      </c>
      <c r="F94" s="60">
        <v>0</v>
      </c>
      <c r="G94" s="61">
        <f>SUM(G92:G93)</f>
        <v>0</v>
      </c>
      <c r="H94" s="62">
        <f>SUM(H93)</f>
        <v>0</v>
      </c>
      <c r="I94" s="60">
        <f>SUM(I92:I93)</f>
        <v>0</v>
      </c>
      <c r="J94" s="61">
        <f>SUM(J92:J93)</f>
        <v>0</v>
      </c>
      <c r="K94" s="62">
        <f>SUM(K93)</f>
        <v>0</v>
      </c>
      <c r="L94" s="60">
        <f>SUM(L92:L93)</f>
        <v>600000</v>
      </c>
      <c r="M94" s="77">
        <f>SUM(M92:M93)</f>
        <v>600000</v>
      </c>
      <c r="N94" s="110">
        <f>SUM(N92:N93)</f>
        <v>455000</v>
      </c>
    </row>
    <row r="95" spans="1:14" s="1" customFormat="1" ht="19.899999999999999" customHeight="1" thickBot="1" x14ac:dyDescent="0.3">
      <c r="A95" s="146" t="s">
        <v>143</v>
      </c>
      <c r="B95" s="147"/>
      <c r="C95" s="93">
        <f>SUM(C94,C91)</f>
        <v>600000</v>
      </c>
      <c r="D95" s="94">
        <f>SUM(D94,D91)</f>
        <v>600000</v>
      </c>
      <c r="E95" s="95">
        <f>SUM(E94,E91)</f>
        <v>455000</v>
      </c>
      <c r="F95" s="93">
        <v>0</v>
      </c>
      <c r="G95" s="96">
        <v>0</v>
      </c>
      <c r="H95" s="95">
        <v>0</v>
      </c>
      <c r="I95" s="93">
        <v>0</v>
      </c>
      <c r="J95" s="96">
        <v>0</v>
      </c>
      <c r="K95" s="95">
        <v>0</v>
      </c>
      <c r="L95" s="93">
        <f>SUM(L91)+L94</f>
        <v>600000</v>
      </c>
      <c r="M95" s="94">
        <f>SUM(M91)+M94</f>
        <v>600000</v>
      </c>
      <c r="N95" s="95">
        <f>SUM(N91)+N94</f>
        <v>455000</v>
      </c>
    </row>
    <row r="96" spans="1:14" ht="19.899999999999999" customHeight="1" thickTop="1" thickBot="1" x14ac:dyDescent="0.3">
      <c r="A96" s="148" t="s">
        <v>144</v>
      </c>
      <c r="B96" s="149"/>
      <c r="C96" s="100">
        <f t="shared" ref="C96:N96" si="31">SUM(C89)+C95</f>
        <v>236682497</v>
      </c>
      <c r="D96" s="101">
        <f t="shared" si="31"/>
        <v>240659015</v>
      </c>
      <c r="E96" s="102">
        <f t="shared" si="31"/>
        <v>126316046</v>
      </c>
      <c r="F96" s="100">
        <f t="shared" si="31"/>
        <v>190000</v>
      </c>
      <c r="G96" s="103">
        <f t="shared" si="31"/>
        <v>190000</v>
      </c>
      <c r="H96" s="102">
        <f t="shared" si="31"/>
        <v>63942</v>
      </c>
      <c r="I96" s="100">
        <f t="shared" si="31"/>
        <v>5730973</v>
      </c>
      <c r="J96" s="101">
        <f t="shared" si="31"/>
        <v>7859973</v>
      </c>
      <c r="K96" s="115">
        <f t="shared" si="31"/>
        <v>4312894</v>
      </c>
      <c r="L96" s="100">
        <f t="shared" si="31"/>
        <v>242603470</v>
      </c>
      <c r="M96" s="101">
        <f t="shared" si="31"/>
        <v>248708988</v>
      </c>
      <c r="N96" s="102">
        <f t="shared" si="31"/>
        <v>130692882</v>
      </c>
    </row>
    <row r="97" spans="1:14" s="1" customFormat="1" ht="15.6" customHeight="1" thickTop="1" x14ac:dyDescent="0.2">
      <c r="A97" s="97" t="s">
        <v>66</v>
      </c>
      <c r="B97" s="98" t="s">
        <v>121</v>
      </c>
      <c r="C97" s="20">
        <v>123728773</v>
      </c>
      <c r="D97" s="21">
        <v>123728773</v>
      </c>
      <c r="E97" s="99">
        <v>123728773</v>
      </c>
      <c r="F97" s="20">
        <v>33633</v>
      </c>
      <c r="G97" s="21">
        <v>33633</v>
      </c>
      <c r="H97" s="99">
        <v>33633</v>
      </c>
      <c r="I97" s="20">
        <v>431181</v>
      </c>
      <c r="J97" s="21">
        <v>431181</v>
      </c>
      <c r="K97" s="99">
        <v>431181</v>
      </c>
      <c r="L97" s="17">
        <f t="shared" ref="L97:N99" si="32">SUM(C97+I97)+F97</f>
        <v>124193587</v>
      </c>
      <c r="M97" s="18">
        <f t="shared" si="32"/>
        <v>124193587</v>
      </c>
      <c r="N97" s="22">
        <f t="shared" si="32"/>
        <v>124193587</v>
      </c>
    </row>
    <row r="98" spans="1:14" s="1" customFormat="1" ht="15.6" customHeight="1" x14ac:dyDescent="0.2">
      <c r="A98" s="57" t="s">
        <v>67</v>
      </c>
      <c r="B98" s="58" t="s">
        <v>128</v>
      </c>
      <c r="C98" s="20">
        <v>0</v>
      </c>
      <c r="D98" s="21">
        <v>50000</v>
      </c>
      <c r="E98" s="59">
        <v>38535</v>
      </c>
      <c r="F98" s="17">
        <v>0</v>
      </c>
      <c r="G98" s="18">
        <v>0</v>
      </c>
      <c r="H98" s="59">
        <v>0</v>
      </c>
      <c r="I98" s="17">
        <v>0</v>
      </c>
      <c r="J98" s="18">
        <v>0</v>
      </c>
      <c r="K98" s="59">
        <v>0</v>
      </c>
      <c r="L98" s="17">
        <f t="shared" si="32"/>
        <v>0</v>
      </c>
      <c r="M98" s="18">
        <f t="shared" si="32"/>
        <v>50000</v>
      </c>
      <c r="N98" s="22">
        <f t="shared" si="32"/>
        <v>38535</v>
      </c>
    </row>
    <row r="99" spans="1:14" s="1" customFormat="1" ht="15.6" customHeight="1" x14ac:dyDescent="0.2">
      <c r="A99" s="23" t="s">
        <v>124</v>
      </c>
      <c r="B99" s="24" t="s">
        <v>127</v>
      </c>
      <c r="C99" s="20">
        <v>0</v>
      </c>
      <c r="D99" s="21">
        <v>0</v>
      </c>
      <c r="E99" s="22">
        <v>0</v>
      </c>
      <c r="F99" s="17">
        <v>79107586</v>
      </c>
      <c r="G99" s="18">
        <v>79107586</v>
      </c>
      <c r="H99" s="22">
        <v>37848995</v>
      </c>
      <c r="I99" s="17">
        <v>63656512</v>
      </c>
      <c r="J99" s="18">
        <v>63386358</v>
      </c>
      <c r="K99" s="22">
        <v>29234190</v>
      </c>
      <c r="L99" s="17">
        <f t="shared" si="32"/>
        <v>142764098</v>
      </c>
      <c r="M99" s="18">
        <f t="shared" si="32"/>
        <v>142493944</v>
      </c>
      <c r="N99" s="22">
        <f t="shared" si="32"/>
        <v>67083185</v>
      </c>
    </row>
    <row r="100" spans="1:14" ht="19.899999999999999" customHeight="1" thickBot="1" x14ac:dyDescent="0.3">
      <c r="A100" s="117" t="s">
        <v>68</v>
      </c>
      <c r="B100" s="118"/>
      <c r="C100" s="85">
        <f>SUM(C97:C99)</f>
        <v>123728773</v>
      </c>
      <c r="D100" s="86">
        <f>SUM(D97:D99)</f>
        <v>123778773</v>
      </c>
      <c r="E100" s="87">
        <f t="shared" ref="E100" si="33">SUM(E97:E99)</f>
        <v>123767308</v>
      </c>
      <c r="F100" s="85">
        <f t="shared" ref="F100:N100" si="34">SUM(F97:F99)</f>
        <v>79141219</v>
      </c>
      <c r="G100" s="86">
        <f t="shared" si="34"/>
        <v>79141219</v>
      </c>
      <c r="H100" s="87">
        <f t="shared" si="34"/>
        <v>37882628</v>
      </c>
      <c r="I100" s="85">
        <f t="shared" si="34"/>
        <v>64087693</v>
      </c>
      <c r="J100" s="86">
        <f t="shared" si="34"/>
        <v>63817539</v>
      </c>
      <c r="K100" s="87">
        <f t="shared" si="34"/>
        <v>29665371</v>
      </c>
      <c r="L100" s="85">
        <f t="shared" si="34"/>
        <v>266957685</v>
      </c>
      <c r="M100" s="88">
        <f t="shared" si="34"/>
        <v>266737531</v>
      </c>
      <c r="N100" s="111">
        <f t="shared" si="34"/>
        <v>191315307</v>
      </c>
    </row>
    <row r="101" spans="1:14" ht="19.899999999999999" customHeight="1" thickBot="1" x14ac:dyDescent="0.3">
      <c r="A101" s="150" t="s">
        <v>145</v>
      </c>
      <c r="B101" s="151"/>
      <c r="C101" s="104">
        <f t="shared" ref="C101:N101" si="35">SUM(C100)</f>
        <v>123728773</v>
      </c>
      <c r="D101" s="105">
        <f t="shared" si="35"/>
        <v>123778773</v>
      </c>
      <c r="E101" s="106">
        <f t="shared" si="35"/>
        <v>123767308</v>
      </c>
      <c r="F101" s="104">
        <f t="shared" si="35"/>
        <v>79141219</v>
      </c>
      <c r="G101" s="107">
        <f t="shared" si="35"/>
        <v>79141219</v>
      </c>
      <c r="H101" s="106">
        <f t="shared" si="35"/>
        <v>37882628</v>
      </c>
      <c r="I101" s="104">
        <f t="shared" si="35"/>
        <v>64087693</v>
      </c>
      <c r="J101" s="107">
        <f t="shared" si="35"/>
        <v>63817539</v>
      </c>
      <c r="K101" s="106">
        <f t="shared" si="35"/>
        <v>29665371</v>
      </c>
      <c r="L101" s="104">
        <f t="shared" si="35"/>
        <v>266957685</v>
      </c>
      <c r="M101" s="105">
        <f t="shared" si="35"/>
        <v>266737531</v>
      </c>
      <c r="N101" s="106">
        <f t="shared" si="35"/>
        <v>191315307</v>
      </c>
    </row>
    <row r="102" spans="1:14" ht="19.899999999999999" customHeight="1" thickTop="1" thickBot="1" x14ac:dyDescent="0.3">
      <c r="A102" s="130" t="s">
        <v>69</v>
      </c>
      <c r="B102" s="131"/>
      <c r="C102" s="67">
        <f t="shared" ref="C102:H102" si="36">SUM(C96)+C101</f>
        <v>360411270</v>
      </c>
      <c r="D102" s="68">
        <f t="shared" si="36"/>
        <v>364437788</v>
      </c>
      <c r="E102" s="69">
        <f t="shared" si="36"/>
        <v>250083354</v>
      </c>
      <c r="F102" s="67">
        <f t="shared" si="36"/>
        <v>79331219</v>
      </c>
      <c r="G102" s="70">
        <f t="shared" si="36"/>
        <v>79331219</v>
      </c>
      <c r="H102" s="69">
        <f t="shared" si="36"/>
        <v>37946570</v>
      </c>
      <c r="I102" s="67">
        <f>SUM(I73)+I76+I81+I88+I91+I94+I100</f>
        <v>69818666</v>
      </c>
      <c r="J102" s="70">
        <f>SUM(J73)+J76+J81+J88+J91+J94+J100</f>
        <v>71677512</v>
      </c>
      <c r="K102" s="69">
        <f>SUM(K100+K94+K88+K81+K73)</f>
        <v>33978265</v>
      </c>
      <c r="L102" s="67">
        <f>SUM(L96)+L101</f>
        <v>509561155</v>
      </c>
      <c r="M102" s="68">
        <f>SUM(M96)+M101</f>
        <v>515446519</v>
      </c>
      <c r="N102" s="69">
        <f>SUM(N96)+N101</f>
        <v>322008189</v>
      </c>
    </row>
    <row r="103" spans="1:14" ht="16.5" thickBot="1" x14ac:dyDescent="0.3"/>
  </sheetData>
  <mergeCells count="34">
    <mergeCell ref="A100:B100"/>
    <mergeCell ref="I5:K5"/>
    <mergeCell ref="F5:H5"/>
    <mergeCell ref="C5:E5"/>
    <mergeCell ref="A4:N4"/>
    <mergeCell ref="A102:B102"/>
    <mergeCell ref="A57:B57"/>
    <mergeCell ref="A62:B62"/>
    <mergeCell ref="A64:B64"/>
    <mergeCell ref="A73:B73"/>
    <mergeCell ref="A81:B81"/>
    <mergeCell ref="A76:B76"/>
    <mergeCell ref="A91:B91"/>
    <mergeCell ref="A58:B58"/>
    <mergeCell ref="A59:B59"/>
    <mergeCell ref="A63:B63"/>
    <mergeCell ref="A89:B89"/>
    <mergeCell ref="A95:B95"/>
    <mergeCell ref="A94:B94"/>
    <mergeCell ref="A96:B96"/>
    <mergeCell ref="A101:B101"/>
    <mergeCell ref="A3:N3"/>
    <mergeCell ref="A88:B88"/>
    <mergeCell ref="A36:B36"/>
    <mergeCell ref="A38:B38"/>
    <mergeCell ref="A44:B44"/>
    <mergeCell ref="A51:B51"/>
    <mergeCell ref="A55:B55"/>
    <mergeCell ref="A16:B16"/>
    <mergeCell ref="A5:A6"/>
    <mergeCell ref="A18:B18"/>
    <mergeCell ref="B5:B6"/>
    <mergeCell ref="A45:B45"/>
    <mergeCell ref="L5:N5"/>
  </mergeCells>
  <pageMargins left="0.78740157480314965" right="0.19685039370078741" top="0.19685039370078741" bottom="0.19685039370078741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Teljesítési adatok</vt:lpstr>
      <vt:lpstr>'Teljesítési adatok'!Nyomtatási_cím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2024-07-18T12:00:16Z</cp:lastPrinted>
  <dcterms:created xsi:type="dcterms:W3CDTF">2016-02-19T14:12:49Z</dcterms:created>
  <dcterms:modified xsi:type="dcterms:W3CDTF">2024-07-18T12:07:41Z</dcterms:modified>
</cp:coreProperties>
</file>